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5" yWindow="-15" windowWidth="14400" windowHeight="11955" tabRatio="789" activeTab="3"/>
  </bookViews>
  <sheets>
    <sheet name="Оглавление" sheetId="1" r:id="rId1"/>
    <sheet name="0503121" sheetId="2" r:id="rId2"/>
    <sheet name="0503123a" sheetId="3" r:id="rId3"/>
    <sheet name="0503123b" sheetId="5" r:id="rId4"/>
  </sheets>
  <definedNames>
    <definedName name="GBK">Оглавление!$G$5</definedName>
    <definedName name="INN">Оглавление!$K$5</definedName>
    <definedName name="OKATO">Оглавление!$I$5</definedName>
    <definedName name="OKVED">Оглавление!$E$5</definedName>
    <definedName name="OtDate" localSheetId="1">Оглавление!$D$4</definedName>
    <definedName name="OtDate">Оглавление!$D$4</definedName>
    <definedName name="OtDateTxt" localSheetId="1">Оглавление!$J$4</definedName>
    <definedName name="OtDateTxt">Оглавление!$J$4</definedName>
    <definedName name="OtOkpo">Оглавление!$C$5</definedName>
    <definedName name="OtOrg" localSheetId="1">Оглавление!$D$6</definedName>
    <definedName name="OtOrg">Оглавление!$D$6</definedName>
  </definedNames>
  <calcPr calcId="144525"/>
</workbook>
</file>

<file path=xl/calcChain.xml><?xml version="1.0" encoding="utf-8"?>
<calcChain xmlns="http://schemas.openxmlformats.org/spreadsheetml/2006/main">
  <c r="E7" i="3" l="1"/>
  <c r="E6" i="3"/>
  <c r="E4" i="3"/>
  <c r="E3" i="3"/>
  <c r="A3" i="3"/>
  <c r="F8" i="2"/>
  <c r="F7" i="2"/>
  <c r="A7" i="2"/>
  <c r="F6" i="2"/>
  <c r="F5" i="2"/>
  <c r="F3" i="2"/>
  <c r="B3" i="2"/>
</calcChain>
</file>

<file path=xl/sharedStrings.xml><?xml version="1.0" encoding="utf-8"?>
<sst xmlns="http://schemas.openxmlformats.org/spreadsheetml/2006/main" count="2146" uniqueCount="725">
  <si>
    <t>Годовой отчет</t>
  </si>
  <si>
    <t>По состоянию на</t>
  </si>
  <si>
    <t>01.01.2019</t>
  </si>
  <si>
    <t>Код ОКПО</t>
  </si>
  <si>
    <t>33042491</t>
  </si>
  <si>
    <t>ОКВЭД</t>
  </si>
  <si>
    <t>000000</t>
  </si>
  <si>
    <t>Глава по БК</t>
  </si>
  <si>
    <t>003</t>
  </si>
  <si>
    <t>ОКТМО</t>
  </si>
  <si>
    <t>46641000</t>
  </si>
  <si>
    <t>ИНН</t>
  </si>
  <si>
    <t>5032004166</t>
  </si>
  <si>
    <t>Организация</t>
  </si>
  <si>
    <t>ФКУ Администрации Одинцовского муниципального района</t>
  </si>
  <si>
    <t/>
  </si>
  <si>
    <t>Сист.№</t>
  </si>
  <si>
    <t>Лист</t>
  </si>
  <si>
    <t>Наименование</t>
  </si>
  <si>
    <t>0503121</t>
  </si>
  <si>
    <t>ф.0503121 - Отчет о финансовых результатах деятельности</t>
  </si>
  <si>
    <t>0503123a</t>
  </si>
  <si>
    <t>ф.0503123 -  Отчет о движении денежных средств</t>
  </si>
  <si>
    <t>0503123b</t>
  </si>
  <si>
    <t>ф.0503123 - Аналитическая информация по выбытиям</t>
  </si>
  <si>
    <t>КОДЫ</t>
  </si>
  <si>
    <t>ОТЧЕТ  О ФИНАНСОВЫХ РЕЗУЛЬТАТАХ ДЕЯТЕЛЬНОСТИ</t>
  </si>
  <si>
    <t xml:space="preserve">Форма по ОКУД  </t>
  </si>
  <si>
    <t xml:space="preserve">на       </t>
  </si>
  <si>
    <t xml:space="preserve">Дата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</si>
  <si>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</si>
  <si>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</si>
  <si>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 </t>
  </si>
  <si>
    <t xml:space="preserve">главный администратор, администратор источников </t>
  </si>
  <si>
    <t xml:space="preserve">ИНН  </t>
  </si>
  <si>
    <t xml:space="preserve">Глава по БК </t>
  </si>
  <si>
    <r>
      <rPr>
        <sz val="10"/>
        <rFont val="Arial Cyr"/>
      </rPr>
      <t xml:space="preserve">Наименование бюджета (публично-правового образования) 
                                                       </t>
    </r>
    <r>
      <rPr>
        <b/>
        <u/>
        <sz val="9"/>
        <rFont val="Arial Cyr"/>
        <charset val="204"/>
      </rPr>
      <t>Местный бюджет</t>
    </r>
  </si>
  <si>
    <t xml:space="preserve">по ОКТМО  </t>
  </si>
  <si>
    <t>Периодичность: годовая</t>
  </si>
  <si>
    <t>Единица измерения: руб</t>
  </si>
  <si>
    <t xml:space="preserve">по ОКЕИ 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</si>
  <si>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</si>
  <si>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</si>
  <si>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</si>
  <si>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</si>
  <si>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</si>
  <si>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</si>
  <si>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5</t>
  </si>
  <si>
    <t>6</t>
  </si>
  <si>
    <r>
      <rPr>
        <sz val="10"/>
        <rFont val="Arial Cyr"/>
      </rPr>
      <t xml:space="preserve">Доходы </t>
    </r>
    <r>
      <rPr>
        <sz val="9"/>
        <rFont val="Arial Cyr"/>
        <charset val="204"/>
      </rPr>
      <t>(стр.020 + стр.030 + стр.040 + стр.050 + стр.060 + стр. 080 + стр.090 + стр.100)</t>
    </r>
  </si>
  <si>
    <t>010</t>
  </si>
  <si>
    <t>100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</si>
  <si>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</si>
  <si>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</si>
  <si>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</si>
  <si>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</si>
  <si>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</si>
  <si>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</si>
  <si>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</si>
  <si>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</si>
  <si>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</si>
  <si>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</si>
  <si>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</si>
  <si>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</si>
  <si>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</si>
  <si>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</si>
  <si>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</si>
  <si>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>в том числе:</t>
  </si>
  <si>
    <t>поступления от других бюджетов бюджетной системы
Российской Федерации</t>
  </si>
  <si>
    <t>061</t>
  </si>
  <si>
    <t>151</t>
  </si>
  <si>
    <t>поступления от наднациональных организаций и правительств 
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</si>
  <si>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</si>
  <si>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</si>
  <si>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</si>
  <si>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</si>
  <si>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</si>
  <si>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</si>
  <si>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</si>
  <si>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</si>
  <si>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</si>
  <si>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</si>
  <si>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</si>
  <si>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>из них: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</si>
  <si>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</si>
  <si>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</si>
  <si>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</si>
  <si>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</si>
  <si>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</si>
  <si>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</si>
  <si>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чрезвычайные доходы от операций с активами</t>
  </si>
  <si>
    <t>095</t>
  </si>
  <si>
    <t>173</t>
  </si>
  <si>
    <t>Прочие доходы</t>
  </si>
  <si>
    <t>180</t>
  </si>
  <si>
    <t xml:space="preserve"> из них: 
 иные доходы</t>
  </si>
  <si>
    <t>104</t>
  </si>
  <si>
    <t>189</t>
  </si>
  <si>
    <r>
      <rPr>
        <sz val="10"/>
        <rFont val="Arial Cyr"/>
      </rPr>
      <t xml:space="preserve">Расходы </t>
    </r>
    <r>
      <rPr>
        <sz val="9"/>
        <rFont val="Arial Cyr"/>
        <charset val="204"/>
      </rPr>
      <t>(стр. 160+стр. 170+стр. 190+стр. 210+
стр. 230+стр. 240+стр. 250 + стр. 260)</t>
    </r>
  </si>
  <si>
    <t>200</t>
  </si>
  <si>
    <t>Оплата труда и начисления на выплаты по оплате труда</t>
  </si>
  <si>
    <t>210</t>
  </si>
  <si>
    <t>заработная плата</t>
  </si>
  <si>
    <t>161</t>
  </si>
  <si>
    <t>211</t>
  </si>
  <si>
    <t xml:space="preserve">прочие выплаты </t>
  </si>
  <si>
    <t>212</t>
  </si>
  <si>
    <t>начисления на выплаты по оплате труда</t>
  </si>
  <si>
    <t>163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</si>
  <si>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</si>
  <si>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</si>
  <si>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</si>
  <si>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</si>
  <si>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</si>
  <si>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</si>
  <si>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</si>
  <si>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</si>
  <si>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</si>
  <si>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</si>
  <si>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</si>
  <si>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</si>
  <si>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</si>
  <si>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</si>
  <si>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</si>
  <si>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</si>
  <si>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</si>
  <si>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</si>
  <si>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 xml:space="preserve">Форма 0503121 с.2 </t>
  </si>
  <si>
    <t>Обслуживание  государственного (муниципального) долга</t>
  </si>
  <si>
    <t>190</t>
  </si>
  <si>
    <t>230</t>
  </si>
  <si>
    <t>обслуживание внутреннего долга</t>
  </si>
  <si>
    <t>191</t>
  </si>
  <si>
    <t>231</t>
  </si>
  <si>
    <t>обслуживание внешнего долга</t>
  </si>
  <si>
    <t>192</t>
  </si>
  <si>
    <t>232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</si>
  <si>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</si>
  <si>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</si>
  <si>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</si>
  <si>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</si>
  <si>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</si>
  <si>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</si>
  <si>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</si>
  <si>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
за исключением государственных и муниципальных организаций</t>
  </si>
  <si>
    <t>242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</si>
  <si>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</si>
  <si>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</si>
  <si>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</si>
  <si>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</si>
  <si>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</si>
  <si>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</si>
  <si>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</si>
  <si>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</si>
  <si>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</si>
  <si>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</si>
  <si>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</si>
  <si>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</si>
  <si>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</si>
  <si>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</si>
  <si>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</si>
  <si>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</si>
  <si>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</si>
  <si>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</si>
  <si>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</si>
  <si>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</si>
  <si>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>из них: 
амортизация основных средств и нематериальных активов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</si>
  <si>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</si>
  <si>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</si>
  <si>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</si>
  <si>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</si>
  <si>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</si>
  <si>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Прочие расходы</t>
  </si>
  <si>
    <t>290</t>
  </si>
  <si>
    <r>
      <rPr>
        <sz val="10"/>
        <rFont val="Arial Cyr"/>
      </rPr>
      <t xml:space="preserve">Чистый операционный результат </t>
    </r>
    <r>
      <rPr>
        <sz val="9"/>
        <rFont val="Arial Cyr"/>
        <charset val="204"/>
      </rPr>
      <t>(стр. 301 - стр. 302); (стр. 310 + стр.400)</t>
    </r>
  </si>
  <si>
    <t>300</t>
  </si>
  <si>
    <t>Операционный результат до налогообложения (стр. 010–стр. 150)</t>
  </si>
  <si>
    <t>301</t>
  </si>
  <si>
    <t xml:space="preserve">Налог на прибыль </t>
  </si>
  <si>
    <t>302</t>
  </si>
  <si>
    <r>
      <rPr>
        <sz val="10"/>
        <rFont val="Arial Cyr"/>
      </rPr>
      <t xml:space="preserve">Операции с нефинансовыми активами 
</t>
    </r>
    <r>
      <rPr>
        <sz val="9"/>
        <rFont val="Arial Cyr"/>
        <charset val="204"/>
      </rPr>
      <t>(стр. 320 + стр. 330 + стр. 350 + стр. 360 + стр. 370 + стр. 380 + стр.390)</t>
    </r>
  </si>
  <si>
    <t>310</t>
  </si>
  <si>
    <t xml:space="preserve">Чистое поступление основных средств 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</si>
  <si>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</si>
  <si>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</si>
  <si>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</si>
  <si>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</si>
  <si>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</si>
  <si>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</si>
  <si>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</si>
  <si>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</si>
  <si>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</si>
  <si>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</si>
  <si>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</si>
  <si>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</si>
  <si>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</si>
  <si>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</si>
  <si>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</si>
  <si>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</si>
  <si>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</si>
  <si>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</si>
  <si>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</si>
  <si>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</si>
  <si>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</si>
  <si>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</si>
  <si>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</si>
  <si>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</si>
  <si>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</si>
  <si>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</si>
  <si>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</si>
  <si>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</si>
  <si>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Форма 0503121 с.3 </t>
  </si>
  <si>
    <t>Чистое поступление прав пользования активом</t>
  </si>
  <si>
    <t>370</t>
  </si>
  <si>
    <t>увеличение стоимости прав пользования активом</t>
  </si>
  <si>
    <t>371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</si>
  <si>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</si>
  <si>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</si>
  <si>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</si>
  <si>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</si>
  <si>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</si>
  <si>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в том числе: 
   увеличение затрат</t>
  </si>
  <si>
    <t>381</t>
  </si>
  <si>
    <t xml:space="preserve">   уменьшение затрат</t>
  </si>
  <si>
    <t>382</t>
  </si>
  <si>
    <t>Расходы будущих периодов</t>
  </si>
  <si>
    <t>390</t>
  </si>
  <si>
    <r>
      <rPr>
        <sz val="10"/>
        <rFont val="Arial Cyr"/>
      </rPr>
      <t xml:space="preserve">Операции с финансовыми активами и обязательствами 
</t>
    </r>
    <r>
      <rPr>
        <sz val="9"/>
        <rFont val="Arial Cyr"/>
        <charset val="204"/>
      </rPr>
      <t>(стр. 410 – стр. 510)</t>
    </r>
  </si>
  <si>
    <t>400</t>
  </si>
  <si>
    <t>Операции с финансовыми активами 
(стр. 420 + стр. 430 + стр. 440 + стр. 460 + стр. 470 + стр. 480)</t>
  </si>
  <si>
    <t>410</t>
  </si>
  <si>
    <t>Чистое поступление средств на счета бюджетов</t>
  </si>
  <si>
    <t>420</t>
  </si>
  <si>
    <t xml:space="preserve">                           в том числе:</t>
  </si>
  <si>
    <t>поступление на счета</t>
  </si>
  <si>
    <t>421</t>
  </si>
  <si>
    <t>510</t>
  </si>
  <si>
    <t>выбытия со счетов</t>
  </si>
  <si>
    <t>422</t>
  </si>
  <si>
    <t>610</t>
  </si>
  <si>
    <t>Чистое поступление ценных бумаг, кроме акций</t>
  </si>
  <si>
    <t>430</t>
  </si>
  <si>
    <t>в том числе: 
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</si>
  <si>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</si>
  <si>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</si>
  <si>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</si>
  <si>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</si>
  <si>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</si>
  <si>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</si>
  <si>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</si>
  <si>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</si>
  <si>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</si>
  <si>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</si>
  <si>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</si>
  <si>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</si>
  <si>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</si>
  <si>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</si>
  <si>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>увеличение задолженности по  бюджетным кредитам</t>
  </si>
  <si>
    <t>461</t>
  </si>
  <si>
    <t>540</t>
  </si>
  <si>
    <t>уменьшение задолженности по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</si>
  <si>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</si>
  <si>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</si>
  <si>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</si>
  <si>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</si>
  <si>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</si>
  <si>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</si>
  <si>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</si>
  <si>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</si>
  <si>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</si>
  <si>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</si>
  <si>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бюджетных кредитов)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</si>
  <si>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</si>
  <si>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</si>
  <si>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</si>
  <si>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</si>
  <si>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</si>
  <si>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</si>
  <si>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</si>
  <si>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 xml:space="preserve">Форма 0503121 с.4 </t>
  </si>
  <si>
    <r>
      <rPr>
        <sz val="10"/>
        <rFont val="Arial Cyr"/>
      </rPr>
      <t xml:space="preserve">Операции с обязательствами </t>
    </r>
    <r>
      <rPr>
        <sz val="9"/>
        <rFont val="Arial Cyr"/>
        <charset val="204"/>
      </rPr>
      <t>(стр. 520 + стр. 530 + стр. 540 + стр. 550 + стр.560)</t>
    </r>
  </si>
  <si>
    <t>Чистое увеличение задолженности по внутреннему государственному (муниципальному)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</si>
  <si>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</si>
  <si>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</si>
  <si>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</si>
  <si>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</si>
  <si>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</si>
  <si>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</si>
  <si>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</si>
  <si>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увеличение задолженности по внешнему государственному долгу 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</si>
  <si>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</si>
  <si>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</si>
  <si>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</si>
  <si>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</si>
  <si>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</si>
  <si>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</si>
  <si>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</si>
  <si>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</si>
  <si>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</si>
  <si>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</si>
  <si>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</si>
  <si>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</si>
  <si>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</si>
  <si>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</si>
  <si>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 xml:space="preserve">                                      (подпись)                   (расшифровка подписи)</t>
  </si>
  <si>
    <t xml:space="preserve">                                        (подпись)                               (расшифровка подписи)</t>
  </si>
  <si>
    <t>" _________"  _____________________________ 200  ___ г.</t>
  </si>
  <si>
    <t>Централизованная бухгалтерия  _______________________________________________________________</t>
  </si>
  <si>
    <t xml:space="preserve">                                                                              (наименование, ОГРН, ИНН, КПП, местонахождение)</t>
  </si>
  <si>
    <t xml:space="preserve">   Руководитель                   ___________________   ___________  ___________________</t>
  </si>
  <si>
    <t xml:space="preserve"> (уполномоченное лицо)            (должность)              (подпись)      (расшифровка подписи)</t>
  </si>
  <si>
    <t xml:space="preserve">  Исполнитель                  ___________________   ___________  _____________________    ____________________________</t>
  </si>
  <si>
    <t xml:space="preserve">                                                      (должность)           (подпись)      (расшифровка подписи)             (телефон, е-mail)</t>
  </si>
  <si>
    <t>Коды</t>
  </si>
  <si>
    <t>ОТЧЕТ О ДВИЖЕНИИ  ДЕНЕЖНЫХ  СРЕДСТВ</t>
  </si>
  <si>
    <t>0503123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</si>
  <si>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</si>
  <si>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</si>
  <si>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главный администратор, администратор источников финансирования дефицита</t>
  </si>
  <si>
    <t xml:space="preserve">Глава по БК  </t>
  </si>
  <si>
    <r>
      <rPr>
        <sz val="10"/>
        <rFont val="Arial Cyr"/>
      </rPr>
      <t xml:space="preserve">Наименование бюджета   </t>
    </r>
    <r>
      <rPr>
        <u/>
        <sz val="8"/>
        <rFont val="Arial CYR"/>
        <charset val="204"/>
      </rPr>
      <t>местный бюджет</t>
    </r>
  </si>
  <si>
    <r>
      <rPr>
        <sz val="10"/>
        <rFont val="Arial Cyr"/>
      </rPr>
      <t xml:space="preserve">Периодичность:   </t>
    </r>
    <r>
      <rPr>
        <u/>
        <sz val="8"/>
        <rFont val="Arial CYR"/>
        <charset val="204"/>
      </rPr>
      <t>квартальная, годовая</t>
    </r>
  </si>
  <si>
    <t>Единица измерения: руб.</t>
  </si>
  <si>
    <t xml:space="preserve">1. ПОСТУПЛЕНИЯ </t>
  </si>
  <si>
    <t xml:space="preserve"> Наименование показателя</t>
  </si>
  <si>
    <t>За отчетный период</t>
  </si>
  <si>
    <t xml:space="preserve">За аналогичный период прошлого финансового года </t>
  </si>
  <si>
    <t>3</t>
  </si>
  <si>
    <t>4</t>
  </si>
  <si>
    <t xml:space="preserve">ПОСТУПЛЕНИЯ </t>
  </si>
  <si>
    <t>Поступления по текущим операциям - всего</t>
  </si>
  <si>
    <t>по налоговым доходам</t>
  </si>
  <si>
    <t>по доходам от собственности</t>
  </si>
  <si>
    <t>от операционной аренды</t>
  </si>
  <si>
    <t>041</t>
  </si>
  <si>
    <t>121</t>
  </si>
  <si>
    <t>от финансовой аренды</t>
  </si>
  <si>
    <t>042</t>
  </si>
  <si>
    <t>122</t>
  </si>
  <si>
    <t>от платежей при пользовании природными ресурсами</t>
  </si>
  <si>
    <t>043</t>
  </si>
  <si>
    <t>123</t>
  </si>
  <si>
    <t>от процентов по депозитам,остаткам денежных средств</t>
  </si>
  <si>
    <t>044</t>
  </si>
  <si>
    <t>124</t>
  </si>
  <si>
    <t>от процентов по предоставленным заимствованиям</t>
  </si>
  <si>
    <t>045</t>
  </si>
  <si>
    <t>125</t>
  </si>
  <si>
    <t>от процентов по иным финансовым инструментам</t>
  </si>
  <si>
    <t>046</t>
  </si>
  <si>
    <t>126</t>
  </si>
  <si>
    <t>от дивидендов от объектов инвестирования</t>
  </si>
  <si>
    <t>047</t>
  </si>
  <si>
    <t>127</t>
  </si>
  <si>
    <t>от предоставления неисключительных прав на результаты
интеллектуальной деятельности и средства индивидуализации</t>
  </si>
  <si>
    <t>048</t>
  </si>
  <si>
    <t>128</t>
  </si>
  <si>
    <t>от иных доходов от собственности</t>
  </si>
  <si>
    <t>049</t>
  </si>
  <si>
    <t>129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</si>
  <si>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</si>
  <si>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</si>
  <si>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052</t>
  </si>
  <si>
    <t>131</t>
  </si>
  <si>
    <t>оказания услуг (работ) по программе
обязательного медицинского страхования</t>
  </si>
  <si>
    <t>053</t>
  </si>
  <si>
    <t>132</t>
  </si>
  <si>
    <t>от платы за предоставление информации из государственных
источников (реестров)</t>
  </si>
  <si>
    <t>054</t>
  </si>
  <si>
    <t>133</t>
  </si>
  <si>
    <t>от компенсации затрат</t>
  </si>
  <si>
    <t>055</t>
  </si>
  <si>
    <t>134</t>
  </si>
  <si>
    <t>по условным арендным платежам</t>
  </si>
  <si>
    <t>056</t>
  </si>
  <si>
    <t>135</t>
  </si>
  <si>
    <t>по штрафам, пеням, неустойкам, возмещениям ущерба</t>
  </si>
  <si>
    <t>от штрафных санкций за нарушение законодательства о закупках и
нарушение условий контрактов (договоров)</t>
  </si>
  <si>
    <t>141</t>
  </si>
  <si>
    <t>от штрафных санкций по долговым обязательствам</t>
  </si>
  <si>
    <t>142</t>
  </si>
  <si>
    <t>от страховых возмещений</t>
  </si>
  <si>
    <t>143</t>
  </si>
  <si>
    <t>от возмещения ущерба имуществу (за исключением страховых
возмещений)</t>
  </si>
  <si>
    <t>064</t>
  </si>
  <si>
    <t>144</t>
  </si>
  <si>
    <t>от прочих доходов от сумм принудительного изъятия</t>
  </si>
  <si>
    <t>065</t>
  </si>
  <si>
    <t>145</t>
  </si>
  <si>
    <t xml:space="preserve">по безвозмездным поступлениям от бюджетов </t>
  </si>
  <si>
    <t>070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</si>
  <si>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</si>
  <si>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</si>
  <si>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</si>
  <si>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</si>
  <si>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</si>
  <si>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</si>
  <si>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</si>
  <si>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по прочим доходам</t>
  </si>
  <si>
    <t>гранты</t>
  </si>
  <si>
    <t>пожертвования</t>
  </si>
  <si>
    <t>прочие безвозмездные поступления</t>
  </si>
  <si>
    <t xml:space="preserve"> Поступления от инвестиционных операций - всего</t>
  </si>
  <si>
    <t>от реализации нефинансовых активов: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</si>
  <si>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</si>
  <si>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</si>
  <si>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</si>
  <si>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</si>
  <si>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Поступления от финансовых операций - всего</t>
  </si>
  <si>
    <t>с финансовыми активами:</t>
  </si>
  <si>
    <t>600</t>
  </si>
  <si>
    <t>от реализации ценных бумаг, кроме акций и иных форм участия в капитале</t>
  </si>
  <si>
    <t>от реализации акций и иных форм участия в капитале</t>
  </si>
  <si>
    <t>162</t>
  </si>
  <si>
    <t>от возврата бюджетных ссуд и кредитов</t>
  </si>
  <si>
    <t>с иными финансовыми активами</t>
  </si>
  <si>
    <t>164</t>
  </si>
  <si>
    <t>от осуществления заимствований</t>
  </si>
  <si>
    <t>700</t>
  </si>
  <si>
    <t>в виде внутреннего государственного  (муниципального) долга</t>
  </si>
  <si>
    <t>181</t>
  </si>
  <si>
    <t>в виде внешнего государственного  долга</t>
  </si>
  <si>
    <t>182</t>
  </si>
  <si>
    <t>2. ВЫБЫТИЯ</t>
  </si>
  <si>
    <t>Форма 0503123  с.2</t>
  </si>
  <si>
    <t>ВЫБЫТИЯ</t>
  </si>
  <si>
    <t>Выбытия по текущим операциям - всего</t>
  </si>
  <si>
    <t xml:space="preserve"> за счет оплаты труда и начислений на выплаты по оплате труда </t>
  </si>
  <si>
    <t xml:space="preserve">за счет заработной платы </t>
  </si>
  <si>
    <t xml:space="preserve">за счет прочих выплат </t>
  </si>
  <si>
    <t>за счет начислений на выплаты по оплату труда</t>
  </si>
  <si>
    <t xml:space="preserve">за счет приобретения работ, услуг </t>
  </si>
  <si>
    <t xml:space="preserve">услуг связи </t>
  </si>
  <si>
    <t>транспортных услуг</t>
  </si>
  <si>
    <t>коммунальных услуг</t>
  </si>
  <si>
    <t>арендной платы за пользование имуществом</t>
  </si>
  <si>
    <t>244</t>
  </si>
  <si>
    <t>работ, услуг по содержанию имущества</t>
  </si>
  <si>
    <t>245</t>
  </si>
  <si>
    <t>прочих работ, услуг</t>
  </si>
  <si>
    <t>246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</si>
  <si>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</si>
  <si>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</si>
  <si>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</si>
  <si>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</si>
  <si>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</si>
  <si>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 и муниципальных организаций</t>
  </si>
  <si>
    <t xml:space="preserve">за счет безвозмездных перечислений бюджетам 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</si>
  <si>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</si>
  <si>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</si>
  <si>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</si>
  <si>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</si>
  <si>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280</t>
  </si>
  <si>
    <t xml:space="preserve">за счет пенсий, пособий и выыплат по пенсионному, социальному и медицинскому страхованию населения </t>
  </si>
  <si>
    <t>281</t>
  </si>
  <si>
    <t>за счет пособий по социальной помощи населению</t>
  </si>
  <si>
    <t>282</t>
  </si>
  <si>
    <t xml:space="preserve">за счет пенсий, пособий, выплачиваемых организациями сектора государственного управления </t>
  </si>
  <si>
    <t>283</t>
  </si>
  <si>
    <t>за счет операций с активами</t>
  </si>
  <si>
    <t>из них:
     за счет чрезвычайных расходов по операциями 
     с активами</t>
  </si>
  <si>
    <t>291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</si>
  <si>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</si>
  <si>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</si>
  <si>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
и сборах, законодательства о страховых взносах</t>
  </si>
  <si>
    <t>292</t>
  </si>
  <si>
    <t>за счет уплаты штрафов за нарушение законодательства о закупках
и нарушение условий контрактов (договоров)</t>
  </si>
  <si>
    <t>293</t>
  </si>
  <si>
    <t>за счет уплаты штрафныех санкций по долговым обязательствам</t>
  </si>
  <si>
    <t>294</t>
  </si>
  <si>
    <t>за счет уплаты других экономических санкций</t>
  </si>
  <si>
    <t>295</t>
  </si>
  <si>
    <t>за счет уплаты иных расходов</t>
  </si>
  <si>
    <t>296</t>
  </si>
  <si>
    <t>Выбытия по инвестиционным операциям - всего</t>
  </si>
  <si>
    <t>на приобретение нефинансовых активов:</t>
  </si>
  <si>
    <t>323</t>
  </si>
  <si>
    <t>324</t>
  </si>
  <si>
    <t>Форма 0503123  с.3</t>
  </si>
  <si>
    <t>Выбытия по финансовым операциям - всего</t>
  </si>
  <si>
    <t>500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</si>
  <si>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</si>
  <si>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</si>
  <si>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</si>
  <si>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342</t>
  </si>
  <si>
    <t>по предоставлению бюджетных кредитов</t>
  </si>
  <si>
    <t>343</t>
  </si>
  <si>
    <t>344</t>
  </si>
  <si>
    <t>на погашение государственного (муниципального) долга</t>
  </si>
  <si>
    <t>800</t>
  </si>
  <si>
    <t>на погашение внутреннего долга</t>
  </si>
  <si>
    <t>на погашение внешнего долга</t>
  </si>
  <si>
    <t>Иные выбытия - всего</t>
  </si>
  <si>
    <t>3. ИЗМЕНЕНИЕ ОСТАТКОВ СРЕДСТВ</t>
  </si>
  <si>
    <t>Изменение остатков средств  - всего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</si>
  <si>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</si>
  <si>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</si>
  <si>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</si>
  <si>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</si>
  <si>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</si>
  <si>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</si>
  <si>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</si>
  <si>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</si>
  <si>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</si>
  <si>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</si>
  <si>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</si>
  <si>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</si>
  <si>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</si>
  <si>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</si>
  <si>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</si>
  <si>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</si>
  <si>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</si>
  <si>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</si>
  <si>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</si>
  <si>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</si>
  <si>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</si>
  <si>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4. АНАЛИТИЧЕСКАЯ ИНФОРМАЦИЯ ПО ВЫБЫТИЯМ</t>
  </si>
  <si>
    <t>Код по БК
 раздела,   подраздела, кода вида расходов</t>
  </si>
  <si>
    <t>Сумма</t>
  </si>
  <si>
    <t>Расходы,  всего</t>
  </si>
  <si>
    <t>900</t>
  </si>
  <si>
    <t>Заработная плата</t>
  </si>
  <si>
    <t>0102121</t>
  </si>
  <si>
    <t>0104121</t>
  </si>
  <si>
    <t>0106121</t>
  </si>
  <si>
    <t>0113111</t>
  </si>
  <si>
    <t>0113121</t>
  </si>
  <si>
    <t>0309111</t>
  </si>
  <si>
    <t>0405121</t>
  </si>
  <si>
    <t>0409111</t>
  </si>
  <si>
    <t>0412121</t>
  </si>
  <si>
    <t>0503111</t>
  </si>
  <si>
    <t>0505121</t>
  </si>
  <si>
    <t>0702111</t>
  </si>
  <si>
    <t>0709111</t>
  </si>
  <si>
    <t>0709121</t>
  </si>
  <si>
    <t>0804121</t>
  </si>
  <si>
    <t>1101111</t>
  </si>
  <si>
    <t>1105121</t>
  </si>
  <si>
    <t>Прочие выплаты</t>
  </si>
  <si>
    <t>0102122</t>
  </si>
  <si>
    <t>0104122</t>
  </si>
  <si>
    <t>0106122</t>
  </si>
  <si>
    <t>0113112</t>
  </si>
  <si>
    <t>0113122</t>
  </si>
  <si>
    <t>0309112</t>
  </si>
  <si>
    <t>0405122</t>
  </si>
  <si>
    <t>0409112</t>
  </si>
  <si>
    <t>0412122</t>
  </si>
  <si>
    <t>0503112</t>
  </si>
  <si>
    <t>0702112</t>
  </si>
  <si>
    <t>0709112</t>
  </si>
  <si>
    <t>0709122</t>
  </si>
  <si>
    <t>0804122</t>
  </si>
  <si>
    <t>1101112</t>
  </si>
  <si>
    <t>1105122</t>
  </si>
  <si>
    <t>Начисления на выплаты по оплате труда</t>
  </si>
  <si>
    <t>0102129</t>
  </si>
  <si>
    <t>0104129</t>
  </si>
  <si>
    <t>0106129</t>
  </si>
  <si>
    <t>0113119</t>
  </si>
  <si>
    <t>0113129</t>
  </si>
  <si>
    <t>0309119</t>
  </si>
  <si>
    <t>0405129</t>
  </si>
  <si>
    <t>0409119</t>
  </si>
  <si>
    <t>0412129</t>
  </si>
  <si>
    <t>0503119</t>
  </si>
  <si>
    <t>0505129</t>
  </si>
  <si>
    <t>0702119</t>
  </si>
  <si>
    <t>0709119</t>
  </si>
  <si>
    <t>0709129</t>
  </si>
  <si>
    <t>0804129</t>
  </si>
  <si>
    <t>1101119</t>
  </si>
  <si>
    <t>1105129</t>
  </si>
  <si>
    <t>Услуги связи</t>
  </si>
  <si>
    <t>0104242</t>
  </si>
  <si>
    <t>0104244</t>
  </si>
  <si>
    <t>0106242</t>
  </si>
  <si>
    <t>0106244</t>
  </si>
  <si>
    <t>0113242</t>
  </si>
  <si>
    <t>0113244</t>
  </si>
  <si>
    <t>0309242</t>
  </si>
  <si>
    <t>0409242</t>
  </si>
  <si>
    <t>0409244</t>
  </si>
  <si>
    <t>0503242</t>
  </si>
  <si>
    <t>0702242</t>
  </si>
  <si>
    <t>0709242</t>
  </si>
  <si>
    <t>0709244</t>
  </si>
  <si>
    <t>0804242</t>
  </si>
  <si>
    <t>1101242</t>
  </si>
  <si>
    <t>Транспортные услуги</t>
  </si>
  <si>
    <t>0408244</t>
  </si>
  <si>
    <t>0412244</t>
  </si>
  <si>
    <t>0702244</t>
  </si>
  <si>
    <t>0707244</t>
  </si>
  <si>
    <t>1101244</t>
  </si>
  <si>
    <t>1102244</t>
  </si>
  <si>
    <t>Коммунальные услуги</t>
  </si>
  <si>
    <t>0309244</t>
  </si>
  <si>
    <t>0503244</t>
  </si>
  <si>
    <t>0804244</t>
  </si>
  <si>
    <t>Арендная плата за пользование имуществом</t>
  </si>
  <si>
    <t>0103242</t>
  </si>
  <si>
    <t>0409414</t>
  </si>
  <si>
    <t>Работы, услуги по содержанию имущества</t>
  </si>
  <si>
    <t>0314244</t>
  </si>
  <si>
    <t>0701244</t>
  </si>
  <si>
    <t>1105242</t>
  </si>
  <si>
    <t>Прочие работы, услуги</t>
  </si>
  <si>
    <t>0405244</t>
  </si>
  <si>
    <t>0410242</t>
  </si>
  <si>
    <t>0502244</t>
  </si>
  <si>
    <t>0603244</t>
  </si>
  <si>
    <t>0605244</t>
  </si>
  <si>
    <t>0701414</t>
  </si>
  <si>
    <t>0702414</t>
  </si>
  <si>
    <t>0703244</t>
  </si>
  <si>
    <t>0801244</t>
  </si>
  <si>
    <t>1001244</t>
  </si>
  <si>
    <t>1003244</t>
  </si>
  <si>
    <t>1004244</t>
  </si>
  <si>
    <t>1105244</t>
  </si>
  <si>
    <t>Обслуживание внутреннего долга</t>
  </si>
  <si>
    <t>1301730</t>
  </si>
  <si>
    <t>Безвозмездные перечисления государственным и муниципальным организациям</t>
  </si>
  <si>
    <t>0701611</t>
  </si>
  <si>
    <t>0701612</t>
  </si>
  <si>
    <t>0701621</t>
  </si>
  <si>
    <t>0701622</t>
  </si>
  <si>
    <t>0702611</t>
  </si>
  <si>
    <t>0702612</t>
  </si>
  <si>
    <t>0702621</t>
  </si>
  <si>
    <t>0702622</t>
  </si>
  <si>
    <t>0703611</t>
  </si>
  <si>
    <t>0703612</t>
  </si>
  <si>
    <t>0703621</t>
  </si>
  <si>
    <t>0703622</t>
  </si>
  <si>
    <t>0705611</t>
  </si>
  <si>
    <t>0705612</t>
  </si>
  <si>
    <t>0709612</t>
  </si>
  <si>
    <t>0709622</t>
  </si>
  <si>
    <t>0801611</t>
  </si>
  <si>
    <t>0801612</t>
  </si>
  <si>
    <t>1102611</t>
  </si>
  <si>
    <t>1102612</t>
  </si>
  <si>
    <t>1102621</t>
  </si>
  <si>
    <t>1102622</t>
  </si>
  <si>
    <t>1201811</t>
  </si>
  <si>
    <t>1202811</t>
  </si>
  <si>
    <t>Безвозмездные перечисления организациям, за исключением государственных и муниципальных организаций</t>
  </si>
  <si>
    <t>0113632</t>
  </si>
  <si>
    <t>0412811</t>
  </si>
  <si>
    <t>0501812</t>
  </si>
  <si>
    <t>0502812</t>
  </si>
  <si>
    <t>0605811</t>
  </si>
  <si>
    <t>0701631</t>
  </si>
  <si>
    <t>0701632</t>
  </si>
  <si>
    <t>0702632</t>
  </si>
  <si>
    <t>Перечисления другим бюджетам бюджетной системы Российской Федерации</t>
  </si>
  <si>
    <t>0113540</t>
  </si>
  <si>
    <t>0309540</t>
  </si>
  <si>
    <t>0314540</t>
  </si>
  <si>
    <t>0501540</t>
  </si>
  <si>
    <t>0502540</t>
  </si>
  <si>
    <t>0503540</t>
  </si>
  <si>
    <t>0801540</t>
  </si>
  <si>
    <t>Перечисления международным организациям</t>
  </si>
  <si>
    <t>0104862</t>
  </si>
  <si>
    <t>Пособия по социальной помощи населению</t>
  </si>
  <si>
    <t>0113321</t>
  </si>
  <si>
    <t>0702360</t>
  </si>
  <si>
    <t>1003313</t>
  </si>
  <si>
    <t>1003322</t>
  </si>
  <si>
    <t>1004313</t>
  </si>
  <si>
    <t>Пенсии, пособия, выплачиваемые организациями сектора государственного управления</t>
  </si>
  <si>
    <t>1001321</t>
  </si>
  <si>
    <t>0104851</t>
  </si>
  <si>
    <t>0104853</t>
  </si>
  <si>
    <t>0106852</t>
  </si>
  <si>
    <t>0113851</t>
  </si>
  <si>
    <t>0113852</t>
  </si>
  <si>
    <t>0113853</t>
  </si>
  <si>
    <t>0309851</t>
  </si>
  <si>
    <t>0309852</t>
  </si>
  <si>
    <t>0409852</t>
  </si>
  <si>
    <t>0503852</t>
  </si>
  <si>
    <t>Налоги, пошлины и сборы</t>
  </si>
  <si>
    <t>0702851</t>
  </si>
  <si>
    <t>0702852</t>
  </si>
  <si>
    <t>0702853</t>
  </si>
  <si>
    <t>0709851</t>
  </si>
  <si>
    <t>Налоги,пошлины и сборы</t>
  </si>
  <si>
    <t>0709852</t>
  </si>
  <si>
    <t>0709853</t>
  </si>
  <si>
    <t>0804851</t>
  </si>
  <si>
    <t>1101851</t>
  </si>
  <si>
    <t>0103853</t>
  </si>
  <si>
    <t>0106853</t>
  </si>
  <si>
    <t>0309853</t>
  </si>
  <si>
    <t>Штрафы за нарушение законодательства о налогах и сборах, законодательства о страховых взносах</t>
  </si>
  <si>
    <t>0804853</t>
  </si>
  <si>
    <t>Штрафы за нарушение законодательства о закупках и нарушение условий контрактов (договоров)</t>
  </si>
  <si>
    <t>0103244</t>
  </si>
  <si>
    <t>0113831</t>
  </si>
  <si>
    <t>0409831</t>
  </si>
  <si>
    <t>0501853</t>
  </si>
  <si>
    <t>0503831</t>
  </si>
  <si>
    <t>Иные расходы</t>
  </si>
  <si>
    <t>1101853</t>
  </si>
  <si>
    <t>Увеличение стоимости основных средств</t>
  </si>
  <si>
    <t>0405242</t>
  </si>
  <si>
    <t>0412242</t>
  </si>
  <si>
    <t>1004412</t>
  </si>
  <si>
    <t>Увеличение стоимости материальных запасов</t>
  </si>
  <si>
    <t>0204244</t>
  </si>
  <si>
    <t>0909244</t>
  </si>
  <si>
    <t>Возврат дебиторской задолженности прошлых лет</t>
  </si>
  <si>
    <t>980</t>
  </si>
  <si>
    <t xml:space="preserve">                                     (подпись)                      (расшифровка подписи)</t>
  </si>
  <si>
    <r>
      <t xml:space="preserve">Руководитель __________________            </t>
    </r>
    <r>
      <rPr>
        <u/>
        <sz val="8"/>
        <rFont val="Arial CYR"/>
        <charset val="204"/>
      </rPr>
      <t xml:space="preserve"> Л.В. Тарасова</t>
    </r>
  </si>
  <si>
    <r>
      <t xml:space="preserve">Главный бухгалтер  ____________________  </t>
    </r>
    <r>
      <rPr>
        <u/>
        <sz val="8"/>
        <rFont val="Arial CYR"/>
        <charset val="204"/>
      </rPr>
      <t xml:space="preserve"> В.А. Власова</t>
    </r>
  </si>
  <si>
    <t>Другие экономические санкции</t>
  </si>
  <si>
    <r>
      <t xml:space="preserve">Руководитель __________________                     </t>
    </r>
    <r>
      <rPr>
        <u/>
        <sz val="8"/>
        <rFont val="Arial CYR"/>
        <charset val="204"/>
      </rPr>
      <t xml:space="preserve">  Л.В. Тарасова</t>
    </r>
  </si>
  <si>
    <r>
      <t xml:space="preserve">Главный бухгалтер __________________            </t>
    </r>
    <r>
      <rPr>
        <u/>
        <sz val="8"/>
        <rFont val="Arial CYR"/>
        <charset val="204"/>
      </rPr>
      <t>В.А. Власова</t>
    </r>
  </si>
  <si>
    <t>19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</si>
</sst>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F800]dddd\,\ mmmm\ dd\,\ yyyy"/>
    <numFmt numFmtId="165" formatCode="#,##0.00_ ;[Red]\-#,##0.00_ ;\-&quot;  &quot;"/>
    <numFmt numFmtId="166" formatCode="#\ ##0.00_ ;[Red]\-#\ ##0.00_ ;\-\ \ \ "/>
    <numFmt numFmtId="167" formatCode="#,##0.00_ ;[Red]\-#,##0.00_ \ ;\-&quot;  &quot;"/>
    <numFmt numFmtId="168" formatCode="#,##0.00_ ;[Red]\-#,##0.00_ \ ;\-&quot;_ &quot;"/>
    <numFmt numFmtId="169" formatCode="_-* #,##0_р_._-;\-* #,##0_р_._-;_-* &quot;-&quot;_р_._-;_-@_-"/>
    <numFmt numFmtId="170" formatCode="_-* #,##0.00_р_._-;\-* #,##0.00_р_._-;_-* &quot;-&quot;??_р_._-;_-@_-"/>
  </numFmts>
  <fonts count="52">
    <font>
      <sz val="10"/>
      <name val="Arial Cyr"/>
    </font>
    <font>
      <sz val="12"/>
      <name val="Arial Cyr"/>
    </font>
    <font>
      <b/>
      <sz val="10"/>
      <name val="Arial Cy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u/>
      <sz val="13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indexed="9"/>
      <name val="Arial Cyr"/>
    </font>
    <font>
      <b/>
      <sz val="11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8"/>
      <name val="Arial Cyr"/>
      <charset val="204"/>
    </font>
    <font>
      <b/>
      <u/>
      <sz val="9"/>
      <name val="Arial Cyr"/>
      <charset val="204"/>
    </font>
    <font>
      <b/>
      <sz val="8"/>
      <name val="Arial Cyr"/>
      <charset val="204"/>
    </font>
    <font>
      <i/>
      <sz val="9"/>
      <name val="Arial Cyr"/>
      <charset val="204"/>
    </font>
    <font>
      <b/>
      <i/>
      <sz val="9"/>
      <name val="Arial Cyr"/>
      <charset val="204"/>
    </font>
    <font>
      <b/>
      <sz val="9"/>
      <name val="Arial Cyr"/>
      <charset val="204"/>
    </font>
    <font>
      <b/>
      <i/>
      <sz val="9"/>
      <name val="Arial Cyr"/>
      <charset val="204"/>
    </font>
    <font>
      <sz val="9"/>
      <name val="Arial Cyr"/>
      <charset val="204"/>
    </font>
    <font>
      <sz val="8"/>
      <name val="Arial Cyr"/>
    </font>
    <font>
      <sz val="9"/>
      <name val="Arial"/>
      <charset val="204"/>
    </font>
    <font>
      <sz val="8"/>
      <name val="Arial"/>
      <charset val="204"/>
    </font>
    <font>
      <b/>
      <sz val="9"/>
      <name val="Arial"/>
    </font>
    <font>
      <sz val="8"/>
      <name val="Arial "/>
      <charset val="204"/>
    </font>
    <font>
      <u/>
      <sz val="8"/>
      <name val="Arial CYR"/>
      <charset val="204"/>
    </font>
    <font>
      <i/>
      <sz val="8"/>
      <name val="Arial Cyr"/>
      <charset val="204"/>
    </font>
    <font>
      <b/>
      <i/>
      <sz val="8"/>
      <name val="Arial Cyr"/>
      <charset val="204"/>
    </font>
    <font>
      <b/>
      <sz val="9"/>
      <name val="Arial"/>
      <charset val="204"/>
    </font>
    <font>
      <sz val="8"/>
      <name val="Times New Roman"/>
      <family val="1"/>
      <charset val="204"/>
    </font>
    <font>
      <b/>
      <sz val="8"/>
      <name val="Arial"/>
      <charset val="204"/>
    </font>
    <font>
      <b/>
      <sz val="8"/>
      <name val="Times New Roman"/>
      <family val="1"/>
      <charset val="204"/>
    </font>
    <font>
      <b/>
      <sz val="8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50">
    <xf numFmtId="0" fontId="0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0" fontId="3" fillId="2" borderId="1"/>
    <xf numFmtId="169" fontId="3" fillId="2" borderId="1" applyFont="0" applyFill="0" applyBorder="0" applyAlignment="0" applyProtection="0"/>
    <xf numFmtId="170" fontId="3" fillId="2" borderId="1" applyFont="0" applyFill="0" applyBorder="0" applyAlignment="0" applyProtection="0"/>
    <xf numFmtId="0" fontId="36" fillId="7" borderId="1" applyNumberFormat="0" applyBorder="0" applyAlignment="0" applyProtection="0"/>
    <xf numFmtId="0" fontId="36" fillId="8" borderId="1" applyNumberFormat="0" applyBorder="0" applyAlignment="0" applyProtection="0"/>
    <xf numFmtId="0" fontId="36" fillId="9" borderId="1" applyNumberFormat="0" applyBorder="0" applyAlignment="0" applyProtection="0"/>
    <xf numFmtId="0" fontId="36" fillId="10" borderId="1" applyNumberFormat="0" applyBorder="0" applyAlignment="0" applyProtection="0"/>
    <xf numFmtId="0" fontId="36" fillId="11" borderId="1" applyNumberFormat="0" applyBorder="0" applyAlignment="0" applyProtection="0"/>
    <xf numFmtId="0" fontId="36" fillId="9" borderId="1" applyNumberFormat="0" applyBorder="0" applyAlignment="0" applyProtection="0"/>
    <xf numFmtId="0" fontId="36" fillId="11" borderId="1" applyNumberFormat="0" applyBorder="0" applyAlignment="0" applyProtection="0"/>
    <xf numFmtId="0" fontId="36" fillId="8" borderId="1" applyNumberFormat="0" applyBorder="0" applyAlignment="0" applyProtection="0"/>
    <xf numFmtId="0" fontId="36" fillId="12" borderId="1" applyNumberFormat="0" applyBorder="0" applyAlignment="0" applyProtection="0"/>
    <xf numFmtId="0" fontId="36" fillId="13" borderId="1" applyNumberFormat="0" applyBorder="0" applyAlignment="0" applyProtection="0"/>
    <xf numFmtId="0" fontId="36" fillId="11" borderId="1" applyNumberFormat="0" applyBorder="0" applyAlignment="0" applyProtection="0"/>
    <xf numFmtId="0" fontId="36" fillId="9" borderId="1" applyNumberFormat="0" applyBorder="0" applyAlignment="0" applyProtection="0"/>
    <xf numFmtId="0" fontId="37" fillId="11" borderId="1" applyNumberFormat="0" applyBorder="0" applyAlignment="0" applyProtection="0"/>
    <xf numFmtId="0" fontId="37" fillId="14" borderId="1" applyNumberFormat="0" applyBorder="0" applyAlignment="0" applyProtection="0"/>
    <xf numFmtId="0" fontId="37" fillId="15" borderId="1" applyNumberFormat="0" applyBorder="0" applyAlignment="0" applyProtection="0"/>
    <xf numFmtId="0" fontId="37" fillId="13" borderId="1" applyNumberFormat="0" applyBorder="0" applyAlignment="0" applyProtection="0"/>
    <xf numFmtId="0" fontId="37" fillId="11" borderId="1" applyNumberFormat="0" applyBorder="0" applyAlignment="0" applyProtection="0"/>
    <xf numFmtId="0" fontId="37" fillId="8" borderId="1" applyNumberFormat="0" applyBorder="0" applyAlignment="0" applyProtection="0"/>
    <xf numFmtId="0" fontId="37" fillId="16" borderId="1" applyNumberFormat="0" applyBorder="0" applyAlignment="0" applyProtection="0"/>
    <xf numFmtId="0" fontId="37" fillId="14" borderId="1" applyNumberFormat="0" applyBorder="0" applyAlignment="0" applyProtection="0"/>
    <xf numFmtId="0" fontId="37" fillId="15" borderId="1" applyNumberFormat="0" applyBorder="0" applyAlignment="0" applyProtection="0"/>
    <xf numFmtId="0" fontId="37" fillId="17" borderId="1" applyNumberFormat="0" applyBorder="0" applyAlignment="0" applyProtection="0"/>
    <xf numFmtId="0" fontId="37" fillId="18" borderId="1" applyNumberFormat="0" applyBorder="0" applyAlignment="0" applyProtection="0"/>
    <xf numFmtId="0" fontId="37" fillId="19" borderId="1" applyNumberFormat="0" applyBorder="0" applyAlignment="0" applyProtection="0"/>
    <xf numFmtId="0" fontId="38" fillId="12" borderId="70" applyNumberFormat="0" applyAlignment="0" applyProtection="0"/>
    <xf numFmtId="0" fontId="39" fillId="20" borderId="71" applyNumberFormat="0" applyAlignment="0" applyProtection="0"/>
    <xf numFmtId="0" fontId="40" fillId="20" borderId="70" applyNumberFormat="0" applyAlignment="0" applyProtection="0"/>
    <xf numFmtId="0" fontId="41" fillId="2" borderId="72" applyNumberFormat="0" applyFill="0" applyAlignment="0" applyProtection="0"/>
    <xf numFmtId="0" fontId="42" fillId="2" borderId="73" applyNumberFormat="0" applyFill="0" applyAlignment="0" applyProtection="0"/>
    <xf numFmtId="0" fontId="43" fillId="2" borderId="74" applyNumberFormat="0" applyFill="0" applyAlignment="0" applyProtection="0"/>
    <xf numFmtId="0" fontId="43" fillId="2" borderId="1" applyNumberFormat="0" applyFill="0" applyBorder="0" applyAlignment="0" applyProtection="0"/>
    <xf numFmtId="0" fontId="44" fillId="2" borderId="75" applyNumberFormat="0" applyFill="0" applyAlignment="0" applyProtection="0"/>
    <xf numFmtId="0" fontId="45" fillId="21" borderId="76" applyNumberFormat="0" applyAlignment="0" applyProtection="0"/>
    <xf numFmtId="0" fontId="46" fillId="2" borderId="1" applyNumberFormat="0" applyFill="0" applyBorder="0" applyAlignment="0" applyProtection="0"/>
    <xf numFmtId="0" fontId="47" fillId="12" borderId="1" applyNumberFormat="0" applyBorder="0" applyAlignment="0" applyProtection="0"/>
    <xf numFmtId="0" fontId="48" fillId="22" borderId="1" applyNumberFormat="0" applyBorder="0" applyAlignment="0" applyProtection="0"/>
    <xf numFmtId="0" fontId="49" fillId="2" borderId="1" applyNumberFormat="0" applyFill="0" applyBorder="0" applyAlignment="0" applyProtection="0"/>
    <xf numFmtId="0" fontId="3" fillId="9" borderId="77" applyNumberFormat="0" applyFont="0" applyAlignment="0" applyProtection="0"/>
    <xf numFmtId="0" fontId="50" fillId="2" borderId="78" applyNumberFormat="0" applyFill="0" applyAlignment="0" applyProtection="0"/>
    <xf numFmtId="0" fontId="50" fillId="2" borderId="1" applyNumberFormat="0" applyFill="0" applyBorder="0" applyAlignment="0" applyProtection="0"/>
    <xf numFmtId="0" fontId="51" fillId="11" borderId="1" applyNumberFormat="0" applyBorder="0" applyAlignment="0" applyProtection="0"/>
  </cellStyleXfs>
  <cellXfs count="473">
    <xf numFmtId="0" fontId="0" fillId="2" borderId="1" xfId="0"/>
    <xf numFmtId="0" fontId="1" fillId="3" borderId="1" xfId="0" applyFont="1" applyFill="1" applyAlignment="1">
      <alignment horizontal="center" vertical="center"/>
    </xf>
    <xf numFmtId="0" fontId="0" fillId="3" borderId="1" xfId="0" applyFont="1" applyFill="1"/>
    <xf numFmtId="0" fontId="2" fillId="2" borderId="1" xfId="0" applyFont="1"/>
    <xf numFmtId="0" fontId="3" fillId="2" borderId="1" xfId="1"/>
    <xf numFmtId="0" fontId="4" fillId="2" borderId="1" xfId="2" applyFont="1" applyAlignment="1">
      <alignment horizontal="left" indent="2"/>
    </xf>
    <xf numFmtId="0" fontId="5" fillId="2" borderId="1" xfId="2" applyFont="1" applyAlignment="1">
      <alignment horizontal="left" indent="2"/>
    </xf>
    <xf numFmtId="0" fontId="4" fillId="2" borderId="1" xfId="2" applyFont="1" applyAlignment="1">
      <alignment horizontal="left" indent="3"/>
    </xf>
    <xf numFmtId="0" fontId="4" fillId="2" borderId="1" xfId="2" applyFont="1" applyFill="1"/>
    <xf numFmtId="0" fontId="6" fillId="2" borderId="1" xfId="1" applyFont="1"/>
    <xf numFmtId="0" fontId="4" fillId="2" borderId="1" xfId="2" applyFont="1"/>
    <xf numFmtId="0" fontId="1" fillId="3" borderId="1" xfId="0" applyFont="1" applyFill="1"/>
    <xf numFmtId="0" fontId="1" fillId="3" borderId="1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1" fillId="2" borderId="1" xfId="0" applyFont="1" applyFill="1"/>
    <xf numFmtId="14" fontId="6" fillId="2" borderId="1" xfId="0" applyNumberFormat="1" applyFont="1" applyFill="1" applyAlignment="1">
      <alignment horizontal="left"/>
    </xf>
    <xf numFmtId="0" fontId="3" fillId="2" borderId="1" xfId="0" applyFont="1" applyFill="1"/>
    <xf numFmtId="49" fontId="0" fillId="2" borderId="1" xfId="0" applyNumberFormat="1" applyFont="1" applyFill="1" applyAlignment="1">
      <alignment horizontal="right" vertical="center"/>
    </xf>
    <xf numFmtId="49" fontId="6" fillId="2" borderId="1" xfId="0" applyNumberFormat="1" applyFont="1" applyAlignment="1">
      <alignment horizontal="center" vertical="center"/>
    </xf>
    <xf numFmtId="49" fontId="3" fillId="2" borderId="1" xfId="0" applyNumberFormat="1" applyFont="1" applyFill="1" applyAlignment="1">
      <alignment horizontal="right" vertical="center"/>
    </xf>
    <xf numFmtId="49" fontId="6" fillId="2" borderId="1" xfId="0" applyNumberFormat="1" applyFont="1" applyFill="1" applyAlignment="1">
      <alignment horizontal="center" vertical="center"/>
    </xf>
    <xf numFmtId="0" fontId="3" fillId="2" borderId="1" xfId="0" applyFont="1" applyFill="1" applyAlignment="1">
      <alignment horizontal="right" vertical="center"/>
    </xf>
    <xf numFmtId="49" fontId="8" fillId="2" borderId="1" xfId="0" applyNumberFormat="1" applyFont="1" applyFill="1" applyAlignment="1">
      <alignment horizontal="center" vertical="center"/>
    </xf>
    <xf numFmtId="164" fontId="6" fillId="2" borderId="1" xfId="0" applyNumberFormat="1" applyFont="1" applyFill="1" applyAlignment="1"/>
    <xf numFmtId="49" fontId="6" fillId="2" borderId="1" xfId="0" applyNumberFormat="1" applyFont="1" applyFill="1" applyAlignment="1"/>
    <xf numFmtId="49" fontId="9" fillId="2" borderId="1" xfId="0" applyNumberFormat="1" applyFont="1" applyFill="1" applyAlignment="1">
      <alignment horizontal="right"/>
    </xf>
    <xf numFmtId="49" fontId="9" fillId="2" borderId="1" xfId="0" applyNumberFormat="1" applyFont="1" applyFill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0" fillId="3" borderId="0" xfId="0" applyFont="1" applyFill="1" applyBorder="1"/>
    <xf numFmtId="49" fontId="2" fillId="5" borderId="0" xfId="0" applyNumberFormat="1" applyFont="1" applyFill="1" applyBorder="1" applyAlignment="1">
      <alignment horizontal="left"/>
    </xf>
    <xf numFmtId="0" fontId="2" fillId="5" borderId="0" xfId="0" applyFont="1" applyFill="1" applyBorder="1" applyAlignment="1"/>
    <xf numFmtId="0" fontId="2" fillId="5" borderId="0" xfId="0" applyFont="1" applyFill="1" applyBorder="1" applyAlignment="1">
      <alignment horizontal="left"/>
    </xf>
    <xf numFmtId="0" fontId="1" fillId="3" borderId="0" xfId="0" applyFont="1" applyFill="1" applyBorder="1"/>
    <xf numFmtId="49" fontId="2" fillId="3" borderId="0" xfId="0" applyNumberFormat="1" applyFont="1" applyFill="1" applyBorder="1" applyAlignment="1">
      <alignment horizontal="left"/>
    </xf>
    <xf numFmtId="0" fontId="11" fillId="2" borderId="1" xfId="0" applyFont="1" applyAlignment="1">
      <alignment horizontal="center"/>
    </xf>
    <xf numFmtId="0" fontId="12" fillId="2" borderId="1" xfId="0" applyFont="1"/>
    <xf numFmtId="0" fontId="12" fillId="2" borderId="6" xfId="0" applyFont="1" applyBorder="1" applyAlignment="1">
      <alignment horizontal="center" vertical="center"/>
    </xf>
    <xf numFmtId="0" fontId="12" fillId="2" borderId="1" xfId="0" applyFont="1" applyAlignment="1">
      <alignment horizontal="right" vertical="center"/>
    </xf>
    <xf numFmtId="49" fontId="12" fillId="2" borderId="7" xfId="0" applyNumberFormat="1" applyFont="1" applyBorder="1" applyAlignment="1">
      <alignment horizontal="center" vertical="center"/>
    </xf>
    <xf numFmtId="14" fontId="12" fillId="2" borderId="8" xfId="0" applyNumberFormat="1" applyFont="1" applyBorder="1" applyAlignment="1">
      <alignment horizontal="center" vertical="center"/>
    </xf>
    <xf numFmtId="0" fontId="14" fillId="2" borderId="1" xfId="0" applyFont="1" applyAlignment="1">
      <alignment vertical="center"/>
    </xf>
    <xf numFmtId="0" fontId="15" fillId="2" borderId="1" xfId="0" applyNumberFormat="1" applyFont="1" applyAlignment="1">
      <alignment horizontal="center" vertical="center"/>
    </xf>
    <xf numFmtId="0" fontId="14" fillId="2" borderId="1" xfId="0" applyFont="1" applyAlignment="1">
      <alignment horizontal="left"/>
    </xf>
    <xf numFmtId="0" fontId="15" fillId="2" borderId="1" xfId="0" applyFont="1" applyAlignment="1">
      <alignment horizontal="center" vertical="center"/>
    </xf>
    <xf numFmtId="0" fontId="12" fillId="2" borderId="9" xfId="0" applyFont="1" applyBorder="1" applyAlignment="1">
      <alignment horizontal="center" vertical="center"/>
    </xf>
    <xf numFmtId="0" fontId="14" fillId="2" borderId="1" xfId="3" applyFont="1" applyAlignment="1">
      <alignment vertical="center"/>
    </xf>
    <xf numFmtId="0" fontId="16" fillId="2" borderId="1" xfId="0" applyFont="1" applyAlignment="1">
      <alignment vertical="center"/>
    </xf>
    <xf numFmtId="0" fontId="12" fillId="2" borderId="8" xfId="0" applyFont="1" applyBorder="1" applyAlignment="1">
      <alignment horizontal="center" vertical="center"/>
    </xf>
    <xf numFmtId="0" fontId="12" fillId="2" borderId="1" xfId="0" applyFont="1" applyAlignment="1">
      <alignment horizontal="right"/>
    </xf>
    <xf numFmtId="0" fontId="12" fillId="2" borderId="1" xfId="0" applyFont="1" applyAlignment="1">
      <alignment horizontal="centerContinuous"/>
    </xf>
    <xf numFmtId="0" fontId="12" fillId="2" borderId="1" xfId="0" applyFont="1" applyAlignment="1">
      <alignment horizontal="center" vertical="center"/>
    </xf>
    <xf numFmtId="0" fontId="12" fillId="2" borderId="1" xfId="0" applyFont="1" applyAlignment="1">
      <alignment horizontal="left"/>
    </xf>
    <xf numFmtId="0" fontId="12" fillId="2" borderId="10" xfId="0" applyFont="1" applyBorder="1" applyAlignment="1">
      <alignment horizontal="center" vertical="center"/>
    </xf>
    <xf numFmtId="0" fontId="12" fillId="2" borderId="11" xfId="0" applyFont="1" applyBorder="1" applyAlignment="1">
      <alignment horizontal="center" vertical="center" wrapText="1"/>
    </xf>
    <xf numFmtId="0" fontId="12" fillId="2" borderId="12" xfId="0" applyFont="1" applyBorder="1" applyAlignment="1">
      <alignment horizontal="center" vertical="center" wrapText="1"/>
    </xf>
    <xf numFmtId="49" fontId="12" fillId="2" borderId="11" xfId="0" applyNumberFormat="1" applyFont="1" applyBorder="1" applyAlignment="1">
      <alignment horizontal="center" vertical="center" wrapText="1"/>
    </xf>
    <xf numFmtId="0" fontId="12" fillId="2" borderId="2" xfId="0" applyFont="1" applyBorder="1" applyAlignment="1">
      <alignment horizontal="center" vertical="center"/>
    </xf>
    <xf numFmtId="0" fontId="12" fillId="2" borderId="11" xfId="0" applyFont="1" applyBorder="1" applyAlignment="1">
      <alignment horizontal="center" vertical="center"/>
    </xf>
    <xf numFmtId="0" fontId="12" fillId="2" borderId="12" xfId="0" applyFont="1" applyBorder="1" applyAlignment="1">
      <alignment horizontal="center" vertical="center"/>
    </xf>
    <xf numFmtId="49" fontId="12" fillId="2" borderId="11" xfId="0" applyNumberFormat="1" applyFont="1" applyBorder="1" applyAlignment="1">
      <alignment horizontal="center" vertical="center"/>
    </xf>
    <xf numFmtId="49" fontId="12" fillId="2" borderId="6" xfId="0" applyNumberFormat="1" applyFont="1" applyBorder="1" applyAlignment="1">
      <alignment horizontal="center" vertical="center"/>
    </xf>
    <xf numFmtId="0" fontId="13" fillId="2" borderId="13" xfId="0" applyFont="1" applyBorder="1" applyAlignment="1">
      <alignment horizontal="center" wrapText="1"/>
    </xf>
    <xf numFmtId="49" fontId="17" fillId="2" borderId="14" xfId="0" applyNumberFormat="1" applyFont="1" applyBorder="1" applyAlignment="1">
      <alignment horizontal="center"/>
    </xf>
    <xf numFmtId="49" fontId="17" fillId="2" borderId="15" xfId="0" applyNumberFormat="1" applyFont="1" applyBorder="1" applyAlignment="1">
      <alignment horizontal="left" wrapText="1"/>
    </xf>
    <xf numFmtId="165" fontId="17" fillId="2" borderId="16" xfId="2" applyNumberFormat="1" applyFont="1" applyBorder="1" applyAlignment="1" applyProtection="1">
      <alignment horizontal="right"/>
    </xf>
    <xf numFmtId="165" fontId="17" fillId="2" borderId="17" xfId="2" applyNumberFormat="1" applyFont="1" applyBorder="1" applyAlignment="1" applyProtection="1">
      <alignment horizontal="right"/>
    </xf>
    <xf numFmtId="0" fontId="18" fillId="2" borderId="18" xfId="0" applyFont="1" applyBorder="1" applyAlignment="1">
      <alignment horizontal="left" wrapText="1" indent="1"/>
    </xf>
    <xf numFmtId="49" fontId="12" fillId="2" borderId="19" xfId="0" applyNumberFormat="1" applyFont="1" applyBorder="1" applyAlignment="1">
      <alignment horizontal="center"/>
    </xf>
    <xf numFmtId="49" fontId="12" fillId="2" borderId="20" xfId="0" applyNumberFormat="1" applyFont="1" applyBorder="1" applyAlignment="1">
      <alignment horizontal="left" wrapText="1"/>
    </xf>
    <xf numFmtId="165" fontId="12" fillId="2" borderId="2" xfId="2" applyNumberFormat="1" applyFont="1" applyBorder="1" applyAlignment="1" applyProtection="1">
      <alignment horizontal="right"/>
      <protection locked="0"/>
    </xf>
    <xf numFmtId="165" fontId="12" fillId="2" borderId="2" xfId="2" applyNumberFormat="1" applyFont="1" applyBorder="1" applyAlignment="1" applyProtection="1">
      <alignment horizontal="right"/>
    </xf>
    <xf numFmtId="165" fontId="12" fillId="2" borderId="21" xfId="2" applyNumberFormat="1" applyFont="1" applyBorder="1" applyAlignment="1" applyProtection="1">
      <alignment horizontal="right"/>
    </xf>
    <xf numFmtId="0" fontId="18" fillId="2" borderId="18" xfId="0" applyFont="1" applyFill="1" applyBorder="1" applyAlignment="1">
      <alignment horizontal="left" wrapText="1" indent="1"/>
    </xf>
    <xf numFmtId="49" fontId="12" fillId="2" borderId="19" xfId="0" applyNumberFormat="1" applyFont="1" applyFill="1" applyBorder="1" applyAlignment="1">
      <alignment horizontal="center"/>
    </xf>
    <xf numFmtId="49" fontId="12" fillId="2" borderId="20" xfId="0" applyNumberFormat="1" applyFont="1" applyFill="1" applyBorder="1" applyAlignment="1">
      <alignment horizontal="left" wrapText="1"/>
    </xf>
    <xf numFmtId="0" fontId="19" fillId="2" borderId="18" xfId="0" applyFont="1" applyFill="1" applyBorder="1" applyAlignment="1">
      <alignment horizontal="left" wrapText="1" indent="1"/>
    </xf>
    <xf numFmtId="49" fontId="17" fillId="2" borderId="19" xfId="0" applyNumberFormat="1" applyFont="1" applyFill="1" applyBorder="1" applyAlignment="1">
      <alignment horizontal="center"/>
    </xf>
    <xf numFmtId="49" fontId="17" fillId="2" borderId="20" xfId="0" applyNumberFormat="1" applyFont="1" applyFill="1" applyBorder="1" applyAlignment="1">
      <alignment horizontal="left" wrapText="1"/>
    </xf>
    <xf numFmtId="165" fontId="17" fillId="2" borderId="22" xfId="2" applyNumberFormat="1" applyFont="1" applyBorder="1" applyAlignment="1" applyProtection="1">
      <alignment horizontal="right"/>
    </xf>
    <xf numFmtId="165" fontId="17" fillId="2" borderId="2" xfId="2" applyNumberFormat="1" applyFont="1" applyBorder="1" applyAlignment="1" applyProtection="1">
      <alignment horizontal="right"/>
    </xf>
    <xf numFmtId="165" fontId="17" fillId="2" borderId="21" xfId="2" applyNumberFormat="1" applyFont="1" applyBorder="1" applyAlignment="1" applyProtection="1">
      <alignment horizontal="right"/>
    </xf>
    <xf numFmtId="0" fontId="12" fillId="2" borderId="23" xfId="0" applyFont="1" applyFill="1" applyBorder="1" applyAlignment="1">
      <alignment horizontal="left" wrapText="1" indent="6"/>
    </xf>
    <xf numFmtId="49" fontId="12" fillId="2" borderId="24" xfId="0" applyNumberFormat="1" applyFont="1" applyFill="1" applyBorder="1" applyAlignment="1">
      <alignment horizontal="center"/>
    </xf>
    <xf numFmtId="49" fontId="12" fillId="2" borderId="22" xfId="0" applyNumberFormat="1" applyFont="1" applyFill="1" applyBorder="1" applyAlignment="1">
      <alignment horizontal="left" wrapText="1"/>
    </xf>
    <xf numFmtId="2" fontId="12" fillId="2" borderId="12" xfId="0" applyNumberFormat="1" applyFont="1" applyBorder="1" applyAlignment="1" applyProtection="1">
      <alignment horizontal="right"/>
    </xf>
    <xf numFmtId="2" fontId="12" fillId="2" borderId="22" xfId="0" applyNumberFormat="1" applyFont="1" applyBorder="1" applyAlignment="1" applyProtection="1">
      <alignment horizontal="right"/>
    </xf>
    <xf numFmtId="2" fontId="12" fillId="2" borderId="25" xfId="0" applyNumberFormat="1" applyFont="1" applyBorder="1" applyAlignment="1" applyProtection="1">
      <alignment horizontal="right"/>
    </xf>
    <xf numFmtId="0" fontId="12" fillId="2" borderId="18" xfId="0" applyFont="1" applyFill="1" applyBorder="1" applyAlignment="1">
      <alignment horizontal="left" wrapText="1" indent="2"/>
    </xf>
    <xf numFmtId="49" fontId="12" fillId="2" borderId="26" xfId="0" applyNumberFormat="1" applyFont="1" applyFill="1" applyBorder="1" applyAlignment="1">
      <alignment horizontal="center"/>
    </xf>
    <xf numFmtId="165" fontId="12" fillId="2" borderId="20" xfId="2" applyNumberFormat="1" applyFont="1" applyBorder="1" applyAlignment="1" applyProtection="1">
      <alignment horizontal="right"/>
      <protection locked="0"/>
    </xf>
    <xf numFmtId="165" fontId="12" fillId="2" borderId="20" xfId="2" applyNumberFormat="1" applyFont="1" applyBorder="1" applyAlignment="1" applyProtection="1">
      <alignment horizontal="right"/>
    </xf>
    <xf numFmtId="165" fontId="12" fillId="2" borderId="27" xfId="2" applyNumberFormat="1" applyFont="1" applyBorder="1" applyAlignment="1" applyProtection="1">
      <alignment horizontal="right"/>
    </xf>
    <xf numFmtId="2" fontId="12" fillId="2" borderId="28" xfId="0" applyNumberFormat="1" applyFont="1" applyBorder="1" applyAlignment="1" applyProtection="1">
      <alignment horizontal="right"/>
    </xf>
    <xf numFmtId="0" fontId="18" fillId="2" borderId="29" xfId="0" applyFont="1" applyFill="1" applyBorder="1" applyAlignment="1">
      <alignment horizontal="left" wrapText="1" indent="1"/>
    </xf>
    <xf numFmtId="49" fontId="12" fillId="2" borderId="2" xfId="0" applyNumberFormat="1" applyFont="1" applyFill="1" applyBorder="1" applyAlignment="1">
      <alignment horizontal="left" wrapText="1"/>
    </xf>
    <xf numFmtId="165" fontId="12" fillId="2" borderId="30" xfId="2" applyNumberFormat="1" applyFont="1" applyBorder="1" applyAlignment="1" applyProtection="1">
      <alignment horizontal="right"/>
    </xf>
    <xf numFmtId="0" fontId="9" fillId="2" borderId="29" xfId="0" applyFont="1" applyFill="1" applyBorder="1" applyAlignment="1">
      <alignment horizontal="left" wrapText="1" indent="1"/>
    </xf>
    <xf numFmtId="49" fontId="12" fillId="2" borderId="3" xfId="0" applyNumberFormat="1" applyFont="1" applyFill="1" applyBorder="1" applyAlignment="1">
      <alignment horizontal="left" wrapText="1"/>
    </xf>
    <xf numFmtId="0" fontId="20" fillId="2" borderId="29" xfId="0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left" wrapText="1"/>
    </xf>
    <xf numFmtId="49" fontId="17" fillId="2" borderId="26" xfId="0" applyNumberFormat="1" applyFont="1" applyFill="1" applyBorder="1" applyAlignment="1">
      <alignment horizontal="center"/>
    </xf>
    <xf numFmtId="49" fontId="17" fillId="2" borderId="31" xfId="0" applyNumberFormat="1" applyFont="1" applyFill="1" applyBorder="1" applyAlignment="1">
      <alignment horizontal="left" wrapText="1"/>
    </xf>
    <xf numFmtId="165" fontId="17" fillId="2" borderId="27" xfId="2" applyNumberFormat="1" applyFont="1" applyBorder="1" applyAlignment="1" applyProtection="1">
      <alignment horizontal="right"/>
    </xf>
    <xf numFmtId="0" fontId="12" fillId="2" borderId="23" xfId="0" applyFont="1" applyBorder="1" applyAlignment="1">
      <alignment horizontal="left" wrapText="1" indent="6"/>
    </xf>
    <xf numFmtId="49" fontId="12" fillId="2" borderId="24" xfId="0" applyNumberFormat="1" applyFont="1" applyBorder="1" applyAlignment="1">
      <alignment horizontal="center"/>
    </xf>
    <xf numFmtId="49" fontId="12" fillId="2" borderId="32" xfId="0" applyNumberFormat="1" applyFont="1" applyBorder="1" applyAlignment="1">
      <alignment horizontal="left" wrapText="1"/>
    </xf>
    <xf numFmtId="49" fontId="12" fillId="2" borderId="11" xfId="0" applyNumberFormat="1" applyFont="1" applyBorder="1" applyAlignment="1" applyProtection="1">
      <alignment horizontal="right"/>
    </xf>
    <xf numFmtId="49" fontId="12" fillId="2" borderId="28" xfId="0" applyNumberFormat="1" applyFont="1" applyBorder="1" applyAlignment="1" applyProtection="1">
      <alignment horizontal="right"/>
    </xf>
    <xf numFmtId="49" fontId="12" fillId="2" borderId="30" xfId="2" applyNumberFormat="1" applyFont="1" applyBorder="1" applyAlignment="1" applyProtection="1">
      <alignment horizontal="right"/>
    </xf>
    <xf numFmtId="0" fontId="12" fillId="2" borderId="18" xfId="0" applyFont="1" applyBorder="1" applyAlignment="1">
      <alignment horizontal="left" wrapText="1" indent="2"/>
    </xf>
    <xf numFmtId="49" fontId="12" fillId="2" borderId="26" xfId="0" applyNumberFormat="1" applyFont="1" applyBorder="1" applyAlignment="1">
      <alignment horizontal="center"/>
    </xf>
    <xf numFmtId="49" fontId="12" fillId="2" borderId="31" xfId="0" applyNumberFormat="1" applyFont="1" applyBorder="1" applyAlignment="1">
      <alignment horizontal="left" wrapText="1"/>
    </xf>
    <xf numFmtId="0" fontId="12" fillId="2" borderId="19" xfId="0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left" wrapText="1"/>
    </xf>
    <xf numFmtId="49" fontId="12" fillId="2" borderId="31" xfId="0" applyNumberFormat="1" applyFont="1" applyFill="1" applyBorder="1" applyAlignment="1">
      <alignment horizontal="left" wrapText="1"/>
    </xf>
    <xf numFmtId="0" fontId="19" fillId="2" borderId="18" xfId="0" applyFont="1" applyBorder="1" applyAlignment="1">
      <alignment horizontal="left" wrapText="1" indent="1"/>
    </xf>
    <xf numFmtId="49" fontId="17" fillId="2" borderId="19" xfId="0" applyNumberFormat="1" applyFont="1" applyBorder="1" applyAlignment="1">
      <alignment horizontal="center"/>
    </xf>
    <xf numFmtId="49" fontId="17" fillId="2" borderId="31" xfId="0" applyNumberFormat="1" applyFont="1" applyBorder="1" applyAlignment="1">
      <alignment horizontal="left" wrapText="1"/>
    </xf>
    <xf numFmtId="49" fontId="12" fillId="2" borderId="23" xfId="0" applyNumberFormat="1" applyFont="1" applyBorder="1" applyAlignment="1">
      <alignment horizontal="right"/>
    </xf>
    <xf numFmtId="0" fontId="12" fillId="2" borderId="18" xfId="0" applyFont="1" applyBorder="1" applyAlignment="1">
      <alignment horizontal="left" wrapText="1" indent="3"/>
    </xf>
    <xf numFmtId="49" fontId="12" fillId="2" borderId="33" xfId="0" applyNumberFormat="1" applyFont="1" applyBorder="1" applyAlignment="1">
      <alignment horizontal="center"/>
    </xf>
    <xf numFmtId="49" fontId="12" fillId="2" borderId="34" xfId="0" applyNumberFormat="1" applyFont="1" applyBorder="1" applyAlignment="1">
      <alignment horizontal="left" wrapText="1"/>
    </xf>
    <xf numFmtId="165" fontId="12" fillId="2" borderId="6" xfId="2" applyNumberFormat="1" applyFont="1" applyBorder="1" applyAlignment="1" applyProtection="1">
      <alignment horizontal="right"/>
      <protection locked="0"/>
    </xf>
    <xf numFmtId="165" fontId="12" fillId="2" borderId="6" xfId="2" applyNumberFormat="1" applyFont="1" applyBorder="1" applyAlignment="1" applyProtection="1">
      <alignment horizontal="right"/>
    </xf>
    <xf numFmtId="165" fontId="12" fillId="2" borderId="35" xfId="2" applyNumberFormat="1" applyFont="1" applyBorder="1" applyAlignment="1" applyProtection="1">
      <alignment horizontal="right"/>
    </xf>
    <xf numFmtId="0" fontId="12" fillId="2" borderId="36" xfId="0" applyFont="1" applyBorder="1" applyAlignment="1">
      <alignment horizontal="left" wrapText="1" indent="3"/>
    </xf>
    <xf numFmtId="49" fontId="12" fillId="2" borderId="1" xfId="0" applyNumberFormat="1" applyFont="1" applyBorder="1" applyAlignment="1">
      <alignment horizontal="center"/>
    </xf>
    <xf numFmtId="49" fontId="12" fillId="2" borderId="1" xfId="0" applyNumberFormat="1" applyFont="1" applyBorder="1" applyAlignment="1">
      <alignment horizontal="left" wrapText="1"/>
    </xf>
    <xf numFmtId="166" fontId="12" fillId="2" borderId="37" xfId="2" applyNumberFormat="1" applyFont="1" applyBorder="1" applyAlignment="1" applyProtection="1">
      <alignment horizontal="right"/>
      <protection locked="0"/>
    </xf>
    <xf numFmtId="166" fontId="12" fillId="2" borderId="37" xfId="2" applyNumberFormat="1" applyFont="1" applyBorder="1" applyAlignment="1" applyProtection="1">
      <alignment horizontal="right"/>
    </xf>
    <xf numFmtId="0" fontId="12" fillId="2" borderId="6" xfId="0" applyFont="1" applyBorder="1" applyAlignment="1">
      <alignment horizontal="left" vertical="center" wrapText="1"/>
    </xf>
    <xf numFmtId="0" fontId="12" fillId="2" borderId="38" xfId="0" applyFont="1" applyBorder="1" applyAlignment="1">
      <alignment horizontal="right" vertical="center"/>
    </xf>
    <xf numFmtId="49" fontId="12" fillId="2" borderId="6" xfId="0" applyNumberFormat="1" applyFont="1" applyBorder="1" applyAlignment="1">
      <alignment horizontal="right" vertical="center"/>
    </xf>
    <xf numFmtId="0" fontId="19" fillId="2" borderId="29" xfId="0" applyFont="1" applyBorder="1" applyAlignment="1">
      <alignment horizontal="left" wrapText="1" indent="1"/>
    </xf>
    <xf numFmtId="49" fontId="17" fillId="2" borderId="39" xfId="0" applyNumberFormat="1" applyFont="1" applyBorder="1" applyAlignment="1">
      <alignment horizontal="center"/>
    </xf>
    <xf numFmtId="49" fontId="17" fillId="2" borderId="20" xfId="0" applyNumberFormat="1" applyFont="1" applyBorder="1" applyAlignment="1">
      <alignment horizontal="left" wrapText="1"/>
    </xf>
    <xf numFmtId="165" fontId="17" fillId="2" borderId="20" xfId="2" applyNumberFormat="1" applyFont="1" applyBorder="1" applyAlignment="1" applyProtection="1">
      <alignment horizontal="right"/>
    </xf>
    <xf numFmtId="49" fontId="12" fillId="2" borderId="40" xfId="0" applyNumberFormat="1" applyFont="1" applyBorder="1" applyAlignment="1">
      <alignment horizontal="left" wrapText="1"/>
    </xf>
    <xf numFmtId="49" fontId="12" fillId="2" borderId="12" xfId="0" applyNumberFormat="1" applyFont="1" applyBorder="1" applyAlignment="1" applyProtection="1">
      <alignment horizontal="right"/>
    </xf>
    <xf numFmtId="49" fontId="12" fillId="2" borderId="30" xfId="0" applyNumberFormat="1" applyFont="1" applyBorder="1" applyAlignment="1">
      <alignment horizontal="right"/>
    </xf>
    <xf numFmtId="0" fontId="19" fillId="2" borderId="29" xfId="0" applyFont="1" applyFill="1" applyBorder="1" applyAlignment="1">
      <alignment horizontal="left" wrapText="1" indent="1"/>
    </xf>
    <xf numFmtId="49" fontId="12" fillId="2" borderId="32" xfId="0" applyNumberFormat="1" applyFont="1" applyFill="1" applyBorder="1" applyAlignment="1">
      <alignment horizontal="left" wrapText="1"/>
    </xf>
    <xf numFmtId="0" fontId="21" fillId="2" borderId="18" xfId="0" applyFont="1" applyFill="1" applyBorder="1" applyAlignment="1">
      <alignment horizontal="left" wrapText="1" indent="2"/>
    </xf>
    <xf numFmtId="0" fontId="9" fillId="2" borderId="18" xfId="0" applyFont="1" applyFill="1" applyBorder="1" applyAlignment="1">
      <alignment horizontal="left" wrapText="1" indent="2"/>
    </xf>
    <xf numFmtId="0" fontId="13" fillId="2" borderId="18" xfId="0" applyFont="1" applyFill="1" applyBorder="1" applyAlignment="1">
      <alignment horizontal="center" wrapText="1"/>
    </xf>
    <xf numFmtId="0" fontId="19" fillId="2" borderId="18" xfId="0" applyFont="1" applyBorder="1" applyAlignment="1">
      <alignment horizontal="left" wrapText="1" indent="2"/>
    </xf>
    <xf numFmtId="0" fontId="17" fillId="2" borderId="29" xfId="0" applyFont="1" applyBorder="1" applyAlignment="1">
      <alignment horizontal="left" wrapText="1" indent="2"/>
    </xf>
    <xf numFmtId="49" fontId="17" fillId="2" borderId="24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left" wrapText="1"/>
    </xf>
    <xf numFmtId="0" fontId="12" fillId="2" borderId="41" xfId="0" applyFont="1" applyBorder="1" applyAlignment="1">
      <alignment horizontal="left" wrapText="1" indent="2"/>
    </xf>
    <xf numFmtId="49" fontId="17" fillId="2" borderId="26" xfId="0" applyNumberFormat="1" applyFont="1" applyBorder="1" applyAlignment="1">
      <alignment horizontal="center"/>
    </xf>
    <xf numFmtId="49" fontId="12" fillId="2" borderId="11" xfId="0" applyNumberFormat="1" applyFont="1" applyBorder="1" applyAlignment="1" applyProtection="1">
      <alignment horizontal="right"/>
      <protection locked="0"/>
    </xf>
    <xf numFmtId="0" fontId="12" fillId="2" borderId="29" xfId="0" applyFont="1" applyBorder="1" applyAlignment="1">
      <alignment horizontal="left" wrapText="1" indent="2"/>
    </xf>
    <xf numFmtId="49" fontId="12" fillId="2" borderId="3" xfId="0" applyNumberFormat="1" applyFont="1" applyBorder="1" applyAlignment="1">
      <alignment horizontal="left" wrapText="1"/>
    </xf>
    <xf numFmtId="0" fontId="15" fillId="2" borderId="29" xfId="0" applyFont="1" applyFill="1" applyBorder="1" applyAlignment="1">
      <alignment horizontal="left" wrapText="1"/>
    </xf>
    <xf numFmtId="0" fontId="9" fillId="2" borderId="18" xfId="0" applyFont="1" applyFill="1" applyBorder="1" applyAlignment="1">
      <alignment horizontal="left" wrapText="1"/>
    </xf>
    <xf numFmtId="0" fontId="22" fillId="2" borderId="18" xfId="0" applyFont="1" applyFill="1" applyBorder="1" applyAlignment="1">
      <alignment horizontal="left" wrapText="1"/>
    </xf>
    <xf numFmtId="0" fontId="20" fillId="2" borderId="18" xfId="0" applyFont="1" applyFill="1" applyBorder="1" applyAlignment="1">
      <alignment horizontal="left" wrapText="1"/>
    </xf>
    <xf numFmtId="0" fontId="9" fillId="2" borderId="23" xfId="0" applyFont="1" applyFill="1" applyBorder="1" applyAlignment="1">
      <alignment horizontal="left" wrapText="1"/>
    </xf>
    <xf numFmtId="0" fontId="9" fillId="2" borderId="23" xfId="0" applyFont="1" applyFill="1" applyBorder="1" applyAlignment="1">
      <alignment horizontal="left" wrapText="1" indent="2"/>
    </xf>
    <xf numFmtId="0" fontId="9" fillId="2" borderId="29" xfId="0" applyFont="1" applyFill="1" applyBorder="1" applyAlignment="1">
      <alignment horizontal="left" wrapText="1" indent="2"/>
    </xf>
    <xf numFmtId="0" fontId="15" fillId="2" borderId="29" xfId="0" applyFont="1" applyFill="1" applyBorder="1" applyAlignment="1">
      <alignment horizontal="left" wrapText="1" indent="2"/>
    </xf>
    <xf numFmtId="49" fontId="12" fillId="2" borderId="22" xfId="0" applyNumberFormat="1" applyFont="1" applyBorder="1" applyAlignment="1">
      <alignment horizontal="left" wrapText="1"/>
    </xf>
    <xf numFmtId="0" fontId="12" fillId="2" borderId="23" xfId="0" applyFont="1" applyBorder="1" applyAlignment="1">
      <alignment horizontal="left" wrapText="1" indent="2"/>
    </xf>
    <xf numFmtId="49" fontId="12" fillId="2" borderId="11" xfId="0" applyNumberFormat="1" applyFont="1" applyFill="1" applyBorder="1" applyAlignment="1">
      <alignment horizontal="left" wrapText="1"/>
    </xf>
    <xf numFmtId="49" fontId="17" fillId="2" borderId="22" xfId="0" applyNumberFormat="1" applyFont="1" applyFill="1" applyBorder="1" applyAlignment="1">
      <alignment horizontal="left" wrapText="1"/>
    </xf>
    <xf numFmtId="0" fontId="12" fillId="2" borderId="27" xfId="0" applyFont="1" applyFill="1" applyBorder="1" applyAlignment="1">
      <alignment horizontal="left" wrapText="1" indent="2"/>
    </xf>
    <xf numFmtId="0" fontId="12" fillId="2" borderId="36" xfId="0" applyFont="1" applyFill="1" applyBorder="1" applyAlignment="1">
      <alignment horizontal="left" wrapText="1" indent="3"/>
    </xf>
    <xf numFmtId="49" fontId="12" fillId="2" borderId="1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wrapText="1" indent="3"/>
    </xf>
    <xf numFmtId="0" fontId="12" fillId="2" borderId="29" xfId="0" applyFont="1" applyFill="1" applyBorder="1" applyAlignment="1">
      <alignment horizontal="left" wrapText="1" indent="3"/>
    </xf>
    <xf numFmtId="49" fontId="12" fillId="2" borderId="39" xfId="0" applyNumberFormat="1" applyFont="1" applyFill="1" applyBorder="1" applyAlignment="1">
      <alignment horizontal="center"/>
    </xf>
    <xf numFmtId="49" fontId="12" fillId="2" borderId="22" xfId="0" applyNumberFormat="1" applyFont="1" applyBorder="1" applyAlignment="1" applyProtection="1">
      <alignment horizontal="right"/>
    </xf>
    <xf numFmtId="0" fontId="12" fillId="2" borderId="41" xfId="0" applyFont="1" applyFill="1" applyBorder="1" applyAlignment="1">
      <alignment horizontal="left" wrapText="1" indent="2"/>
    </xf>
    <xf numFmtId="0" fontId="9" fillId="2" borderId="3" xfId="1" applyFont="1" applyFill="1" applyBorder="1" applyAlignment="1">
      <alignment horizontal="left" wrapText="1"/>
    </xf>
    <xf numFmtId="2" fontId="12" fillId="2" borderId="1" xfId="1" applyNumberFormat="1" applyFont="1" applyBorder="1" applyAlignment="1">
      <alignment horizontal="right"/>
    </xf>
    <xf numFmtId="49" fontId="12" fillId="2" borderId="33" xfId="0" applyNumberFormat="1" applyFont="1" applyFill="1" applyBorder="1" applyAlignment="1">
      <alignment horizontal="center"/>
    </xf>
    <xf numFmtId="49" fontId="12" fillId="2" borderId="6" xfId="0" applyNumberFormat="1" applyFont="1" applyFill="1" applyBorder="1" applyAlignment="1">
      <alignment horizontal="left" wrapText="1"/>
    </xf>
    <xf numFmtId="0" fontId="12" fillId="2" borderId="1" xfId="0" applyFont="1" applyBorder="1" applyAlignment="1">
      <alignment horizontal="left" wrapText="1"/>
    </xf>
    <xf numFmtId="166" fontId="12" fillId="2" borderId="1" xfId="2" applyNumberFormat="1" applyFont="1" applyBorder="1" applyAlignment="1" applyProtection="1">
      <alignment horizontal="right"/>
      <protection locked="0"/>
    </xf>
    <xf numFmtId="166" fontId="12" fillId="2" borderId="1" xfId="2" applyNumberFormat="1" applyFont="1" applyBorder="1" applyAlignment="1" applyProtection="1">
      <alignment horizontal="right"/>
    </xf>
    <xf numFmtId="49" fontId="12" fillId="2" borderId="1" xfId="0" applyNumberFormat="1" applyFont="1"/>
    <xf numFmtId="0" fontId="12" fillId="2" borderId="1" xfId="0" applyFont="1" applyAlignment="1">
      <alignment vertical="top"/>
    </xf>
    <xf numFmtId="0" fontId="12" fillId="2" borderId="1" xfId="0" applyFont="1" applyBorder="1" applyAlignment="1"/>
    <xf numFmtId="0" fontId="23" fillId="2" borderId="1" xfId="0" applyFont="1"/>
    <xf numFmtId="49" fontId="4" fillId="2" borderId="1" xfId="2" applyNumberFormat="1" applyFont="1" applyAlignment="1">
      <alignment horizontal="center"/>
    </xf>
    <xf numFmtId="0" fontId="8" fillId="2" borderId="1" xfId="2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9" fillId="2" borderId="1" xfId="2" applyFont="1"/>
    <xf numFmtId="0" fontId="12" fillId="2" borderId="1" xfId="2" applyFont="1" applyBorder="1" applyAlignment="1">
      <alignment horizontal="center" vertical="center"/>
    </xf>
    <xf numFmtId="0" fontId="24" fillId="2" borderId="1" xfId="0" applyFont="1" applyAlignment="1">
      <alignment horizontal="center"/>
    </xf>
    <xf numFmtId="0" fontId="8" fillId="2" borderId="1" xfId="2" applyFont="1" applyAlignment="1">
      <alignment horizontal="center" vertical="center" wrapText="1"/>
    </xf>
    <xf numFmtId="0" fontId="0" fillId="2" borderId="1" xfId="0" applyAlignment="1">
      <alignment horizontal="center"/>
    </xf>
    <xf numFmtId="49" fontId="9" fillId="2" borderId="1" xfId="4" applyNumberFormat="1" applyFont="1" applyAlignment="1">
      <alignment horizontal="right" vertical="center"/>
    </xf>
    <xf numFmtId="49" fontId="25" fillId="2" borderId="2" xfId="0" applyNumberFormat="1" applyFont="1" applyBorder="1" applyAlignment="1">
      <alignment horizontal="center"/>
    </xf>
    <xf numFmtId="0" fontId="9" fillId="2" borderId="1" xfId="4" applyFont="1" applyBorder="1" applyAlignment="1">
      <alignment horizontal="right" vertical="center"/>
    </xf>
    <xf numFmtId="14" fontId="27" fillId="2" borderId="2" xfId="2" applyNumberFormat="1" applyFont="1" applyBorder="1" applyAlignment="1">
      <alignment horizontal="center"/>
    </xf>
    <xf numFmtId="0" fontId="12" fillId="2" borderId="1" xfId="2" applyFont="1" applyAlignment="1">
      <alignment horizontal="left" vertical="center"/>
    </xf>
    <xf numFmtId="49" fontId="12" fillId="2" borderId="1" xfId="2" applyNumberFormat="1" applyFont="1"/>
    <xf numFmtId="49" fontId="9" fillId="2" borderId="1" xfId="2" applyNumberFormat="1" applyFont="1" applyAlignment="1">
      <alignment horizontal="right"/>
    </xf>
    <xf numFmtId="0" fontId="27" fillId="2" borderId="2" xfId="2" applyFont="1" applyBorder="1" applyAlignment="1">
      <alignment horizontal="center"/>
    </xf>
    <xf numFmtId="0" fontId="25" fillId="2" borderId="1" xfId="0" applyFont="1"/>
    <xf numFmtId="0" fontId="12" fillId="2" borderId="28" xfId="2" applyFont="1" applyBorder="1" applyAlignment="1">
      <alignment horizontal="center" vertical="center"/>
    </xf>
    <xf numFmtId="0" fontId="4" fillId="2" borderId="2" xfId="2" applyFont="1" applyBorder="1"/>
    <xf numFmtId="49" fontId="28" fillId="2" borderId="1" xfId="2" applyNumberFormat="1" applyFont="1" applyAlignment="1">
      <alignment vertical="center"/>
    </xf>
    <xf numFmtId="0" fontId="9" fillId="2" borderId="1" xfId="4" applyFont="1" applyAlignment="1">
      <alignment horizontal="right" vertical="center"/>
    </xf>
    <xf numFmtId="49" fontId="28" fillId="2" borderId="1" xfId="2" applyNumberFormat="1" applyFont="1"/>
    <xf numFmtId="49" fontId="9" fillId="2" borderId="1" xfId="2" applyNumberFormat="1" applyFont="1" applyAlignment="1">
      <alignment horizontal="center"/>
    </xf>
    <xf numFmtId="0" fontId="25" fillId="2" borderId="2" xfId="0" applyFont="1" applyBorder="1" applyAlignment="1">
      <alignment horizontal="center"/>
    </xf>
    <xf numFmtId="49" fontId="12" fillId="2" borderId="1" xfId="2" applyNumberFormat="1" applyFont="1" applyBorder="1"/>
    <xf numFmtId="0" fontId="12" fillId="2" borderId="2" xfId="2" applyFont="1" applyBorder="1" applyAlignment="1">
      <alignment horizontal="center" vertical="center" wrapText="1"/>
    </xf>
    <xf numFmtId="49" fontId="12" fillId="2" borderId="2" xfId="2" applyNumberFormat="1" applyFont="1" applyBorder="1" applyAlignment="1">
      <alignment horizontal="center" vertical="center" wrapText="1"/>
    </xf>
    <xf numFmtId="0" fontId="12" fillId="2" borderId="2" xfId="2" applyFont="1" applyBorder="1" applyAlignment="1">
      <alignment horizontal="center" wrapText="1"/>
    </xf>
    <xf numFmtId="0" fontId="12" fillId="2" borderId="11" xfId="2" applyFont="1" applyBorder="1" applyAlignment="1">
      <alignment horizontal="center" vertical="center"/>
    </xf>
    <xf numFmtId="49" fontId="12" fillId="2" borderId="11" xfId="2" applyNumberFormat="1" applyFont="1" applyBorder="1" applyAlignment="1">
      <alignment horizontal="center" vertical="center"/>
    </xf>
    <xf numFmtId="49" fontId="12" fillId="2" borderId="6" xfId="2" applyNumberFormat="1" applyFont="1" applyBorder="1" applyAlignment="1">
      <alignment horizontal="center" vertical="center"/>
    </xf>
    <xf numFmtId="0" fontId="13" fillId="2" borderId="40" xfId="2" applyFont="1" applyBorder="1" applyAlignment="1">
      <alignment horizontal="center"/>
    </xf>
    <xf numFmtId="49" fontId="17" fillId="2" borderId="42" xfId="2" applyNumberFormat="1" applyFont="1" applyBorder="1" applyAlignment="1">
      <alignment horizontal="center"/>
    </xf>
    <xf numFmtId="49" fontId="17" fillId="2" borderId="43" xfId="2" applyNumberFormat="1" applyFont="1" applyBorder="1" applyAlignment="1">
      <alignment horizontal="left" wrapText="1"/>
    </xf>
    <xf numFmtId="165" fontId="17" fillId="2" borderId="44" xfId="1" applyNumberFormat="1" applyFont="1" applyBorder="1" applyAlignment="1" applyProtection="1">
      <alignment horizontal="right"/>
    </xf>
    <xf numFmtId="165" fontId="17" fillId="2" borderId="45" xfId="1" applyNumberFormat="1" applyFont="1" applyBorder="1" applyAlignment="1" applyProtection="1">
      <alignment horizontal="right"/>
    </xf>
    <xf numFmtId="0" fontId="19" fillId="2" borderId="29" xfId="2" applyFont="1" applyBorder="1" applyAlignment="1">
      <alignment horizontal="left" wrapText="1"/>
    </xf>
    <xf numFmtId="49" fontId="17" fillId="2" borderId="19" xfId="2" applyNumberFormat="1" applyFont="1" applyBorder="1" applyAlignment="1">
      <alignment horizontal="center"/>
    </xf>
    <xf numFmtId="49" fontId="17" fillId="2" borderId="5" xfId="2" applyNumberFormat="1" applyFont="1" applyBorder="1" applyAlignment="1">
      <alignment horizontal="left" wrapText="1"/>
    </xf>
    <xf numFmtId="165" fontId="17" fillId="2" borderId="3" xfId="1" applyNumberFormat="1" applyFont="1" applyBorder="1" applyAlignment="1" applyProtection="1">
      <alignment horizontal="right"/>
    </xf>
    <xf numFmtId="165" fontId="17" fillId="2" borderId="21" xfId="1" applyNumberFormat="1" applyFont="1" applyBorder="1" applyAlignment="1" applyProtection="1">
      <alignment horizontal="right"/>
    </xf>
    <xf numFmtId="49" fontId="12" fillId="2" borderId="32" xfId="2" applyNumberFormat="1" applyFont="1" applyBorder="1" applyAlignment="1">
      <alignment horizontal="left" wrapText="1" indent="3"/>
    </xf>
    <xf numFmtId="49" fontId="12" fillId="2" borderId="39" xfId="2" applyNumberFormat="1" applyFont="1" applyBorder="1" applyAlignment="1">
      <alignment horizontal="center"/>
    </xf>
    <xf numFmtId="49" fontId="12" fillId="2" borderId="28" xfId="2" applyNumberFormat="1" applyFont="1" applyBorder="1" applyAlignment="1">
      <alignment horizontal="left" wrapText="1"/>
    </xf>
    <xf numFmtId="49" fontId="12" fillId="2" borderId="40" xfId="1" applyNumberFormat="1" applyFont="1" applyBorder="1" applyAlignment="1" applyProtection="1">
      <alignment horizontal="right"/>
    </xf>
    <xf numFmtId="49" fontId="12" fillId="2" borderId="30" xfId="1" applyNumberFormat="1" applyFont="1" applyBorder="1" applyAlignment="1" applyProtection="1">
      <alignment horizontal="right"/>
    </xf>
    <xf numFmtId="0" fontId="14" fillId="2" borderId="46" xfId="2" applyFont="1" applyFill="1" applyBorder="1" applyAlignment="1">
      <alignment horizontal="left" wrapText="1" indent="1"/>
    </xf>
    <xf numFmtId="49" fontId="12" fillId="2" borderId="26" xfId="2" applyNumberFormat="1" applyFont="1" applyBorder="1" applyAlignment="1">
      <alignment horizontal="center"/>
    </xf>
    <xf numFmtId="49" fontId="12" fillId="2" borderId="47" xfId="2" applyNumberFormat="1" applyFont="1" applyBorder="1" applyAlignment="1">
      <alignment horizontal="left" wrapText="1"/>
    </xf>
    <xf numFmtId="165" fontId="12" fillId="2" borderId="31" xfId="1" applyNumberFormat="1" applyFont="1" applyBorder="1" applyAlignment="1" applyProtection="1">
      <alignment horizontal="right"/>
      <protection locked="0"/>
    </xf>
    <xf numFmtId="165" fontId="12" fillId="2" borderId="27" xfId="1" applyNumberFormat="1" applyFont="1" applyBorder="1" applyAlignment="1" applyProtection="1">
      <alignment horizontal="right"/>
      <protection locked="0"/>
    </xf>
    <xf numFmtId="0" fontId="13" fillId="2" borderId="48" xfId="2" applyFont="1" applyFill="1" applyBorder="1" applyAlignment="1">
      <alignment horizontal="left" wrapText="1" indent="1"/>
    </xf>
    <xf numFmtId="165" fontId="17" fillId="2" borderId="3" xfId="1" applyNumberFormat="1" applyFont="1" applyBorder="1" applyAlignment="1" applyProtection="1">
      <alignment horizontal="right"/>
      <protection locked="0"/>
    </xf>
    <xf numFmtId="165" fontId="17" fillId="2" borderId="21" xfId="1" applyNumberFormat="1" applyFont="1" applyBorder="1" applyAlignment="1" applyProtection="1">
      <alignment horizontal="right"/>
      <protection locked="0"/>
    </xf>
    <xf numFmtId="49" fontId="12" fillId="2" borderId="32" xfId="2" applyNumberFormat="1" applyFont="1" applyFill="1" applyBorder="1" applyAlignment="1">
      <alignment horizontal="left" wrapText="1" indent="3"/>
    </xf>
    <xf numFmtId="49" fontId="14" fillId="2" borderId="24" xfId="0" applyNumberFormat="1" applyFont="1" applyFill="1" applyBorder="1"/>
    <xf numFmtId="49" fontId="14" fillId="2" borderId="12" xfId="0" applyNumberFormat="1" applyFont="1" applyFill="1" applyBorder="1" applyAlignment="1">
      <alignment horizontal="left" wrapText="1"/>
    </xf>
    <xf numFmtId="167" fontId="12" fillId="2" borderId="40" xfId="1" applyNumberFormat="1" applyFont="1" applyFill="1" applyBorder="1" applyAlignment="1" applyProtection="1">
      <alignment horizontal="right"/>
    </xf>
    <xf numFmtId="167" fontId="12" fillId="2" borderId="30" xfId="1" applyNumberFormat="1" applyFont="1" applyFill="1" applyBorder="1" applyAlignment="1" applyProtection="1">
      <alignment horizontal="right"/>
    </xf>
    <xf numFmtId="0" fontId="18" fillId="2" borderId="23" xfId="0" applyFont="1" applyFill="1" applyBorder="1" applyAlignment="1">
      <alignment horizontal="left" wrapText="1" indent="4"/>
    </xf>
    <xf numFmtId="49" fontId="12" fillId="2" borderId="47" xfId="0" applyNumberFormat="1" applyFont="1" applyFill="1" applyBorder="1" applyAlignment="1">
      <alignment horizontal="left" wrapText="1"/>
    </xf>
    <xf numFmtId="165" fontId="12" fillId="2" borderId="31" xfId="1" applyNumberFormat="1" applyFont="1" applyFill="1" applyBorder="1" applyAlignment="1" applyProtection="1">
      <alignment horizontal="right"/>
      <protection locked="0"/>
    </xf>
    <xf numFmtId="165" fontId="12" fillId="2" borderId="27" xfId="1" applyNumberFormat="1" applyFont="1" applyFill="1" applyBorder="1" applyAlignment="1" applyProtection="1">
      <alignment horizontal="right"/>
      <protection locked="0"/>
    </xf>
    <xf numFmtId="0" fontId="18" fillId="2" borderId="29" xfId="0" applyFont="1" applyFill="1" applyBorder="1" applyAlignment="1">
      <alignment horizontal="left" wrapText="1" indent="3"/>
    </xf>
    <xf numFmtId="49" fontId="12" fillId="2" borderId="5" xfId="0" applyNumberFormat="1" applyFont="1" applyFill="1" applyBorder="1" applyAlignment="1">
      <alignment horizontal="left" wrapText="1"/>
    </xf>
    <xf numFmtId="165" fontId="12" fillId="2" borderId="3" xfId="1" applyNumberFormat="1" applyFont="1" applyFill="1" applyBorder="1" applyAlignment="1" applyProtection="1">
      <alignment horizontal="right"/>
      <protection locked="0"/>
    </xf>
    <xf numFmtId="165" fontId="12" fillId="2" borderId="21" xfId="1" applyNumberFormat="1" applyFont="1" applyFill="1" applyBorder="1" applyAlignment="1" applyProtection="1">
      <alignment horizontal="right"/>
      <protection locked="0"/>
    </xf>
    <xf numFmtId="49" fontId="12" fillId="2" borderId="28" xfId="0" applyNumberFormat="1" applyFont="1" applyFill="1" applyBorder="1" applyAlignment="1">
      <alignment horizontal="left" wrapText="1"/>
    </xf>
    <xf numFmtId="0" fontId="13" fillId="2" borderId="29" xfId="2" applyFont="1" applyFill="1" applyBorder="1" applyAlignment="1">
      <alignment horizontal="left" wrapText="1" indent="1"/>
    </xf>
    <xf numFmtId="49" fontId="17" fillId="2" borderId="19" xfId="2" applyNumberFormat="1" applyFont="1" applyFill="1" applyBorder="1" applyAlignment="1">
      <alignment horizontal="center"/>
    </xf>
    <xf numFmtId="49" fontId="17" fillId="2" borderId="5" xfId="2" applyNumberFormat="1" applyFont="1" applyFill="1" applyBorder="1" applyAlignment="1">
      <alignment horizontal="left" wrapText="1"/>
    </xf>
    <xf numFmtId="165" fontId="17" fillId="2" borderId="3" xfId="1" applyNumberFormat="1" applyFont="1" applyFill="1" applyBorder="1" applyAlignment="1" applyProtection="1">
      <alignment horizontal="right"/>
      <protection locked="0"/>
    </xf>
    <xf numFmtId="165" fontId="17" fillId="2" borderId="21" xfId="1" applyNumberFormat="1" applyFont="1" applyFill="1" applyBorder="1" applyAlignment="1" applyProtection="1">
      <alignment horizontal="right"/>
      <protection locked="0"/>
    </xf>
    <xf numFmtId="49" fontId="14" fillId="2" borderId="11" xfId="0" applyNumberFormat="1" applyFont="1" applyFill="1" applyBorder="1" applyAlignment="1">
      <alignment horizontal="left" wrapText="1"/>
    </xf>
    <xf numFmtId="0" fontId="18" fillId="2" borderId="18" xfId="0" applyFont="1" applyFill="1" applyBorder="1" applyAlignment="1">
      <alignment horizontal="left" wrapText="1" indent="3"/>
    </xf>
    <xf numFmtId="0" fontId="18" fillId="2" borderId="46" xfId="0" applyFont="1" applyFill="1" applyBorder="1" applyAlignment="1">
      <alignment horizontal="left" wrapText="1" indent="3"/>
    </xf>
    <xf numFmtId="49" fontId="12" fillId="2" borderId="39" xfId="2" applyNumberFormat="1" applyFont="1" applyFill="1" applyBorder="1" applyAlignment="1">
      <alignment horizontal="center"/>
    </xf>
    <xf numFmtId="49" fontId="12" fillId="2" borderId="28" xfId="2" applyNumberFormat="1" applyFont="1" applyFill="1" applyBorder="1" applyAlignment="1">
      <alignment horizontal="left" wrapText="1"/>
    </xf>
    <xf numFmtId="167" fontId="12" fillId="2" borderId="32" xfId="1" applyNumberFormat="1" applyFont="1" applyFill="1" applyBorder="1" applyAlignment="1" applyProtection="1">
      <alignment horizontal="right"/>
      <protection locked="0"/>
    </xf>
    <xf numFmtId="167" fontId="12" fillId="2" borderId="30" xfId="1" applyNumberFormat="1" applyFont="1" applyFill="1" applyBorder="1" applyAlignment="1" applyProtection="1">
      <alignment horizontal="right"/>
      <protection locked="0"/>
    </xf>
    <xf numFmtId="49" fontId="12" fillId="2" borderId="26" xfId="2" applyNumberFormat="1" applyFont="1" applyFill="1" applyBorder="1" applyAlignment="1">
      <alignment horizontal="center"/>
    </xf>
    <xf numFmtId="49" fontId="12" fillId="2" borderId="47" xfId="2" applyNumberFormat="1" applyFont="1" applyFill="1" applyBorder="1" applyAlignment="1">
      <alignment horizontal="left" wrapText="1"/>
    </xf>
    <xf numFmtId="0" fontId="13" fillId="2" borderId="46" xfId="2" applyFont="1" applyFill="1" applyBorder="1" applyAlignment="1">
      <alignment horizontal="left" wrapText="1" indent="1"/>
    </xf>
    <xf numFmtId="49" fontId="17" fillId="2" borderId="26" xfId="2" applyNumberFormat="1" applyFont="1" applyFill="1" applyBorder="1" applyAlignment="1">
      <alignment horizontal="center"/>
    </xf>
    <xf numFmtId="49" fontId="17" fillId="2" borderId="47" xfId="2" applyNumberFormat="1" applyFont="1" applyFill="1" applyBorder="1" applyAlignment="1">
      <alignment horizontal="left" wrapText="1"/>
    </xf>
    <xf numFmtId="165" fontId="17" fillId="2" borderId="31" xfId="1" applyNumberFormat="1" applyFont="1" applyFill="1" applyBorder="1" applyAlignment="1" applyProtection="1">
      <alignment horizontal="right"/>
    </xf>
    <xf numFmtId="165" fontId="17" fillId="2" borderId="21" xfId="1" applyNumberFormat="1" applyFont="1" applyFill="1" applyBorder="1" applyAlignment="1" applyProtection="1">
      <alignment horizontal="right"/>
    </xf>
    <xf numFmtId="49" fontId="29" fillId="2" borderId="32" xfId="2" applyNumberFormat="1" applyFont="1" applyFill="1" applyBorder="1" applyAlignment="1">
      <alignment horizontal="left" wrapText="1" indent="5"/>
    </xf>
    <xf numFmtId="49" fontId="12" fillId="2" borderId="40" xfId="1" applyNumberFormat="1" applyFont="1" applyFill="1" applyBorder="1" applyAlignment="1" applyProtection="1">
      <alignment horizontal="right"/>
    </xf>
    <xf numFmtId="49" fontId="12" fillId="2" borderId="30" xfId="1" applyNumberFormat="1" applyFont="1" applyFill="1" applyBorder="1" applyAlignment="1" applyProtection="1">
      <alignment horizontal="right"/>
    </xf>
    <xf numFmtId="0" fontId="29" fillId="2" borderId="46" xfId="2" applyFont="1" applyFill="1" applyBorder="1" applyAlignment="1">
      <alignment horizontal="left" wrapText="1" indent="3"/>
    </xf>
    <xf numFmtId="0" fontId="29" fillId="2" borderId="49" xfId="2" applyFont="1" applyFill="1" applyBorder="1" applyAlignment="1">
      <alignment horizontal="left" wrapText="1" indent="3"/>
    </xf>
    <xf numFmtId="0" fontId="14" fillId="2" borderId="49" xfId="2" applyFont="1" applyFill="1" applyBorder="1" applyAlignment="1">
      <alignment horizontal="left" wrapText="1" indent="1"/>
    </xf>
    <xf numFmtId="49" fontId="12" fillId="2" borderId="19" xfId="2" applyNumberFormat="1" applyFont="1" applyFill="1" applyBorder="1" applyAlignment="1">
      <alignment horizontal="center"/>
    </xf>
    <xf numFmtId="49" fontId="12" fillId="2" borderId="5" xfId="2" applyNumberFormat="1" applyFont="1" applyFill="1" applyBorder="1" applyAlignment="1">
      <alignment horizontal="left" wrapText="1"/>
    </xf>
    <xf numFmtId="0" fontId="14" fillId="2" borderId="29" xfId="2" applyFont="1" applyFill="1" applyBorder="1" applyAlignment="1">
      <alignment horizontal="left" wrapText="1" indent="1"/>
    </xf>
    <xf numFmtId="49" fontId="12" fillId="2" borderId="24" xfId="2" applyNumberFormat="1" applyFont="1" applyFill="1" applyBorder="1" applyAlignment="1">
      <alignment horizontal="center"/>
    </xf>
    <xf numFmtId="49" fontId="12" fillId="2" borderId="12" xfId="2" applyNumberFormat="1" applyFont="1" applyFill="1" applyBorder="1" applyAlignment="1">
      <alignment horizontal="left" wrapText="1"/>
    </xf>
    <xf numFmtId="0" fontId="18" fillId="2" borderId="50" xfId="0" applyFont="1" applyFill="1" applyBorder="1" applyAlignment="1">
      <alignment horizontal="left" wrapText="1" indent="2"/>
    </xf>
    <xf numFmtId="0" fontId="18" fillId="2" borderId="18" xfId="0" applyFont="1" applyFill="1" applyBorder="1" applyAlignment="1">
      <alignment horizontal="left" wrapText="1" indent="2"/>
    </xf>
    <xf numFmtId="165" fontId="12" fillId="2" borderId="31" xfId="1" applyNumberFormat="1" applyFont="1" applyFill="1" applyBorder="1" applyAlignment="1" applyProtection="1">
      <alignment horizontal="right"/>
    </xf>
    <xf numFmtId="165" fontId="12" fillId="2" borderId="27" xfId="1" applyNumberFormat="1" applyFont="1" applyFill="1" applyBorder="1" applyAlignment="1" applyProtection="1">
      <alignment horizontal="right"/>
    </xf>
    <xf numFmtId="0" fontId="19" fillId="2" borderId="18" xfId="2" applyFont="1" applyFill="1" applyBorder="1" applyAlignment="1">
      <alignment horizontal="left" wrapText="1"/>
    </xf>
    <xf numFmtId="165" fontId="17" fillId="2" borderId="3" xfId="1" applyNumberFormat="1" applyFont="1" applyFill="1" applyBorder="1" applyAlignment="1" applyProtection="1">
      <alignment horizontal="right"/>
    </xf>
    <xf numFmtId="0" fontId="13" fillId="2" borderId="18" xfId="2" applyFont="1" applyFill="1" applyBorder="1" applyAlignment="1">
      <alignment horizontal="left" indent="1"/>
    </xf>
    <xf numFmtId="165" fontId="17" fillId="2" borderId="27" xfId="1" applyNumberFormat="1" applyFont="1" applyFill="1" applyBorder="1" applyAlignment="1" applyProtection="1">
      <alignment horizontal="right"/>
    </xf>
    <xf numFmtId="0" fontId="29" fillId="2" borderId="48" xfId="2" applyFont="1" applyFill="1" applyBorder="1" applyAlignment="1">
      <alignment horizontal="left" wrapText="1" indent="3"/>
    </xf>
    <xf numFmtId="0" fontId="19" fillId="2" borderId="29" xfId="2" applyFont="1" applyFill="1" applyBorder="1" applyAlignment="1">
      <alignment horizontal="left" wrapText="1"/>
    </xf>
    <xf numFmtId="49" fontId="12" fillId="2" borderId="40" xfId="1" applyNumberFormat="1" applyFont="1" applyFill="1" applyBorder="1" applyAlignment="1" applyProtection="1">
      <alignment horizontal="right"/>
      <protection locked="0"/>
    </xf>
    <xf numFmtId="49" fontId="12" fillId="2" borderId="30" xfId="1" applyNumberFormat="1" applyFont="1" applyFill="1" applyBorder="1" applyAlignment="1" applyProtection="1">
      <alignment horizontal="right"/>
      <protection locked="0"/>
    </xf>
    <xf numFmtId="0" fontId="29" fillId="2" borderId="32" xfId="2" applyFont="1" applyFill="1" applyBorder="1" applyAlignment="1">
      <alignment horizontal="left" wrapText="1" indent="3"/>
    </xf>
    <xf numFmtId="0" fontId="29" fillId="2" borderId="21" xfId="2" applyFont="1" applyFill="1" applyBorder="1" applyAlignment="1">
      <alignment horizontal="left" wrapText="1" indent="3"/>
    </xf>
    <xf numFmtId="49" fontId="12" fillId="2" borderId="33" xfId="2" applyNumberFormat="1" applyFont="1" applyFill="1" applyBorder="1" applyAlignment="1">
      <alignment horizontal="center"/>
    </xf>
    <xf numFmtId="49" fontId="12" fillId="2" borderId="38" xfId="2" applyNumberFormat="1" applyFont="1" applyFill="1" applyBorder="1" applyAlignment="1">
      <alignment horizontal="left" wrapText="1"/>
    </xf>
    <xf numFmtId="165" fontId="12" fillId="2" borderId="34" xfId="1" applyNumberFormat="1" applyFont="1" applyFill="1" applyBorder="1" applyAlignment="1" applyProtection="1">
      <alignment horizontal="right"/>
      <protection locked="0"/>
    </xf>
    <xf numFmtId="165" fontId="12" fillId="2" borderId="35" xfId="1" applyNumberFormat="1" applyFont="1" applyFill="1" applyBorder="1" applyAlignment="1" applyProtection="1">
      <alignment horizontal="right"/>
      <protection locked="0"/>
    </xf>
    <xf numFmtId="49" fontId="12" fillId="2" borderId="1" xfId="2" applyNumberFormat="1" applyFont="1" applyFill="1" applyAlignment="1" applyProtection="1">
      <alignment horizontal="right" vertical="center"/>
    </xf>
    <xf numFmtId="0" fontId="12" fillId="2" borderId="1" xfId="2" applyFont="1" applyFill="1" applyAlignment="1">
      <alignment horizontal="right" vertical="center"/>
    </xf>
    <xf numFmtId="0" fontId="12" fillId="2" borderId="2" xfId="2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left" vertical="center" wrapText="1"/>
    </xf>
    <xf numFmtId="0" fontId="12" fillId="2" borderId="2" xfId="2" applyFont="1" applyFill="1" applyBorder="1" applyAlignment="1" applyProtection="1">
      <alignment horizontal="right" vertical="center" wrapText="1"/>
    </xf>
    <xf numFmtId="0" fontId="12" fillId="2" borderId="2" xfId="2" applyFont="1" applyFill="1" applyBorder="1" applyAlignment="1">
      <alignment horizontal="right" wrapText="1"/>
    </xf>
    <xf numFmtId="0" fontId="12" fillId="2" borderId="11" xfId="2" applyFont="1" applyFill="1" applyBorder="1" applyAlignment="1">
      <alignment horizontal="center" vertical="center"/>
    </xf>
    <xf numFmtId="49" fontId="12" fillId="2" borderId="11" xfId="2" applyNumberFormat="1" applyFont="1" applyFill="1" applyBorder="1" applyAlignment="1">
      <alignment horizontal="center" vertical="center"/>
    </xf>
    <xf numFmtId="49" fontId="12" fillId="2" borderId="11" xfId="2" applyNumberFormat="1" applyFont="1" applyFill="1" applyBorder="1" applyAlignment="1">
      <alignment horizontal="left" vertical="center" wrapText="1"/>
    </xf>
    <xf numFmtId="49" fontId="12" fillId="2" borderId="6" xfId="2" applyNumberFormat="1" applyFont="1" applyFill="1" applyBorder="1" applyAlignment="1" applyProtection="1">
      <alignment horizontal="right" vertical="center"/>
    </xf>
    <xf numFmtId="0" fontId="13" fillId="2" borderId="13" xfId="2" applyFont="1" applyFill="1" applyBorder="1" applyAlignment="1">
      <alignment horizontal="center" wrapText="1"/>
    </xf>
    <xf numFmtId="49" fontId="17" fillId="2" borderId="14" xfId="2" applyNumberFormat="1" applyFont="1" applyFill="1" applyBorder="1" applyAlignment="1">
      <alignment horizontal="center"/>
    </xf>
    <xf numFmtId="49" fontId="17" fillId="2" borderId="51" xfId="2" applyNumberFormat="1" applyFont="1" applyFill="1" applyBorder="1" applyAlignment="1">
      <alignment horizontal="left" wrapText="1"/>
    </xf>
    <xf numFmtId="165" fontId="17" fillId="2" borderId="52" xfId="1" applyNumberFormat="1" applyFont="1" applyFill="1" applyBorder="1" applyAlignment="1" applyProtection="1">
      <alignment horizontal="right"/>
    </xf>
    <xf numFmtId="165" fontId="17" fillId="2" borderId="45" xfId="1" applyNumberFormat="1" applyFont="1" applyFill="1" applyBorder="1" applyAlignment="1" applyProtection="1">
      <alignment horizontal="right"/>
    </xf>
    <xf numFmtId="0" fontId="19" fillId="2" borderId="29" xfId="2" applyFont="1" applyFill="1" applyBorder="1" applyAlignment="1">
      <alignment wrapText="1"/>
    </xf>
    <xf numFmtId="49" fontId="12" fillId="2" borderId="40" xfId="2" applyNumberFormat="1" applyFont="1" applyFill="1" applyBorder="1" applyAlignment="1" applyProtection="1">
      <alignment horizontal="right"/>
    </xf>
    <xf numFmtId="49" fontId="12" fillId="2" borderId="30" xfId="2" applyNumberFormat="1" applyFont="1" applyFill="1" applyBorder="1" applyAlignment="1" applyProtection="1">
      <alignment horizontal="right"/>
    </xf>
    <xf numFmtId="0" fontId="29" fillId="2" borderId="29" xfId="2" applyFont="1" applyFill="1" applyBorder="1" applyAlignment="1">
      <alignment horizontal="left" wrapText="1" indent="3"/>
    </xf>
    <xf numFmtId="49" fontId="12" fillId="2" borderId="40" xfId="2" applyNumberFormat="1" applyFont="1" applyFill="1" applyBorder="1" applyAlignment="1" applyProtection="1">
      <alignment horizontal="right"/>
      <protection locked="0"/>
    </xf>
    <xf numFmtId="49" fontId="12" fillId="2" borderId="30" xfId="2" applyNumberFormat="1" applyFont="1" applyFill="1" applyBorder="1" applyAlignment="1" applyProtection="1">
      <alignment horizontal="right"/>
      <protection locked="0"/>
    </xf>
    <xf numFmtId="165" fontId="12" fillId="2" borderId="31" xfId="2" applyNumberFormat="1" applyFont="1" applyFill="1" applyBorder="1" applyAlignment="1" applyProtection="1">
      <alignment horizontal="right"/>
      <protection locked="0"/>
    </xf>
    <xf numFmtId="165" fontId="12" fillId="2" borderId="27" xfId="2" applyNumberFormat="1" applyFont="1" applyFill="1" applyBorder="1" applyAlignment="1" applyProtection="1">
      <alignment horizontal="right"/>
      <protection locked="0"/>
    </xf>
    <xf numFmtId="165" fontId="12" fillId="2" borderId="3" xfId="2" applyNumberFormat="1" applyFont="1" applyFill="1" applyBorder="1" applyAlignment="1" applyProtection="1">
      <alignment horizontal="right"/>
      <protection locked="0"/>
    </xf>
    <xf numFmtId="165" fontId="12" fillId="2" borderId="21" xfId="2" applyNumberFormat="1" applyFont="1" applyFill="1" applyBorder="1" applyAlignment="1" applyProtection="1">
      <alignment horizontal="right"/>
      <protection locked="0"/>
    </xf>
    <xf numFmtId="165" fontId="17" fillId="2" borderId="3" xfId="2" applyNumberFormat="1" applyFont="1" applyFill="1" applyBorder="1" applyAlignment="1" applyProtection="1">
      <alignment horizontal="right"/>
    </xf>
    <xf numFmtId="165" fontId="17" fillId="2" borderId="21" xfId="2" applyNumberFormat="1" applyFont="1" applyFill="1" applyBorder="1" applyAlignment="1" applyProtection="1">
      <alignment horizontal="right"/>
    </xf>
    <xf numFmtId="0" fontId="12" fillId="2" borderId="40" xfId="2" applyFont="1" applyFill="1" applyBorder="1" applyAlignment="1" applyProtection="1">
      <alignment horizontal="right"/>
      <protection locked="0"/>
    </xf>
    <xf numFmtId="0" fontId="12" fillId="2" borderId="30" xfId="2" applyFont="1" applyFill="1" applyBorder="1" applyAlignment="1" applyProtection="1">
      <alignment horizontal="right"/>
      <protection locked="0"/>
    </xf>
    <xf numFmtId="0" fontId="29" fillId="2" borderId="23" xfId="2" applyFont="1" applyFill="1" applyBorder="1" applyAlignment="1">
      <alignment horizontal="left" wrapText="1" indent="3"/>
    </xf>
    <xf numFmtId="49" fontId="12" fillId="2" borderId="11" xfId="2" applyNumberFormat="1" applyFont="1" applyFill="1" applyBorder="1" applyAlignment="1">
      <alignment horizontal="left" wrapText="1"/>
    </xf>
    <xf numFmtId="0" fontId="13" fillId="2" borderId="48" xfId="0" applyFont="1" applyFill="1" applyBorder="1" applyAlignment="1">
      <alignment horizontal="left" wrapText="1" indent="1"/>
    </xf>
    <xf numFmtId="49" fontId="17" fillId="2" borderId="12" xfId="0" applyNumberFormat="1" applyFont="1" applyFill="1" applyBorder="1" applyAlignment="1">
      <alignment horizontal="left" wrapText="1"/>
    </xf>
    <xf numFmtId="0" fontId="29" fillId="2" borderId="49" xfId="0" applyFont="1" applyFill="1" applyBorder="1" applyAlignment="1">
      <alignment horizontal="left" wrapText="1" indent="2"/>
    </xf>
    <xf numFmtId="49" fontId="12" fillId="2" borderId="12" xfId="0" applyNumberFormat="1" applyFont="1" applyFill="1" applyBorder="1" applyAlignment="1">
      <alignment horizontal="left" wrapText="1"/>
    </xf>
    <xf numFmtId="0" fontId="13" fillId="2" borderId="41" xfId="2" applyFont="1" applyFill="1" applyBorder="1" applyAlignment="1">
      <alignment horizontal="left" wrapText="1" indent="1"/>
    </xf>
    <xf numFmtId="49" fontId="17" fillId="2" borderId="24" xfId="2" applyNumberFormat="1" applyFont="1" applyFill="1" applyBorder="1" applyAlignment="1">
      <alignment horizontal="center"/>
    </xf>
    <xf numFmtId="49" fontId="17" fillId="2" borderId="12" xfId="2" applyNumberFormat="1" applyFont="1" applyFill="1" applyBorder="1" applyAlignment="1">
      <alignment horizontal="left" wrapText="1"/>
    </xf>
    <xf numFmtId="165" fontId="17" fillId="2" borderId="40" xfId="2" applyNumberFormat="1" applyFont="1" applyFill="1" applyBorder="1" applyAlignment="1" applyProtection="1">
      <alignment horizontal="right"/>
      <protection locked="0"/>
    </xf>
    <xf numFmtId="165" fontId="17" fillId="2" borderId="21" xfId="2" applyNumberFormat="1" applyFont="1" applyFill="1" applyBorder="1" applyAlignment="1" applyProtection="1">
      <alignment horizontal="right"/>
      <protection locked="0"/>
    </xf>
    <xf numFmtId="0" fontId="14" fillId="2" borderId="24" xfId="0" applyFont="1" applyFill="1" applyBorder="1" applyAlignment="1">
      <alignment horizontal="center"/>
    </xf>
    <xf numFmtId="167" fontId="12" fillId="2" borderId="40" xfId="2" applyNumberFormat="1" applyFont="1" applyFill="1" applyBorder="1" applyAlignment="1" applyProtection="1">
      <alignment horizontal="right"/>
      <protection locked="0"/>
    </xf>
    <xf numFmtId="167" fontId="12" fillId="2" borderId="30" xfId="2" applyNumberFormat="1" applyFont="1" applyFill="1" applyBorder="1" applyAlignment="1" applyProtection="1">
      <alignment horizontal="right"/>
      <protection locked="0"/>
    </xf>
    <xf numFmtId="0" fontId="12" fillId="2" borderId="26" xfId="0" applyFont="1" applyFill="1" applyBorder="1" applyAlignment="1">
      <alignment horizontal="center"/>
    </xf>
    <xf numFmtId="0" fontId="12" fillId="2" borderId="40" xfId="2" applyFont="1" applyFill="1" applyBorder="1" applyAlignment="1" applyProtection="1">
      <alignment horizontal="right"/>
    </xf>
    <xf numFmtId="0" fontId="12" fillId="2" borderId="30" xfId="2" applyFont="1" applyFill="1" applyBorder="1" applyAlignment="1" applyProtection="1">
      <alignment horizontal="right"/>
    </xf>
    <xf numFmtId="0" fontId="13" fillId="2" borderId="18" xfId="2" applyFont="1" applyFill="1" applyBorder="1" applyAlignment="1">
      <alignment horizontal="left" wrapText="1" indent="1"/>
    </xf>
    <xf numFmtId="165" fontId="17" fillId="2" borderId="31" xfId="2" applyNumberFormat="1" applyFont="1" applyFill="1" applyBorder="1" applyAlignment="1" applyProtection="1">
      <alignment horizontal="right"/>
    </xf>
    <xf numFmtId="165" fontId="17" fillId="2" borderId="27" xfId="2" applyNumberFormat="1" applyFont="1" applyFill="1" applyBorder="1" applyAlignment="1" applyProtection="1">
      <alignment horizontal="right"/>
    </xf>
    <xf numFmtId="0" fontId="29" fillId="2" borderId="18" xfId="2" applyFont="1" applyFill="1" applyBorder="1" applyAlignment="1">
      <alignment horizontal="left" wrapText="1" indent="3"/>
    </xf>
    <xf numFmtId="165" fontId="12" fillId="2" borderId="32" xfId="2" applyNumberFormat="1" applyFont="1" applyFill="1" applyBorder="1" applyAlignment="1" applyProtection="1">
      <alignment horizontal="right"/>
      <protection locked="0"/>
    </xf>
    <xf numFmtId="165" fontId="12" fillId="2" borderId="23" xfId="2" applyNumberFormat="1" applyFont="1" applyFill="1" applyBorder="1" applyAlignment="1" applyProtection="1">
      <alignment horizontal="right"/>
      <protection locked="0"/>
    </xf>
    <xf numFmtId="165" fontId="12" fillId="2" borderId="40" xfId="2" applyNumberFormat="1" applyFont="1" applyFill="1" applyBorder="1" applyAlignment="1" applyProtection="1">
      <alignment horizontal="right"/>
      <protection locked="0"/>
    </xf>
    <xf numFmtId="165" fontId="12" fillId="2" borderId="30" xfId="2" applyNumberFormat="1" applyFont="1" applyFill="1" applyBorder="1" applyAlignment="1" applyProtection="1">
      <alignment horizontal="right"/>
      <protection locked="0"/>
    </xf>
    <xf numFmtId="0" fontId="29" fillId="2" borderId="41" xfId="2" applyFont="1" applyFill="1" applyBorder="1" applyAlignment="1">
      <alignment horizontal="left" wrapText="1" indent="3"/>
    </xf>
    <xf numFmtId="165" fontId="12" fillId="2" borderId="34" xfId="2" applyNumberFormat="1" applyFont="1" applyFill="1" applyBorder="1" applyAlignment="1" applyProtection="1">
      <alignment horizontal="right"/>
      <protection locked="0"/>
    </xf>
    <xf numFmtId="165" fontId="12" fillId="2" borderId="35" xfId="2" applyNumberFormat="1" applyFont="1" applyFill="1" applyBorder="1" applyAlignment="1" applyProtection="1">
      <alignment horizontal="right"/>
      <protection locked="0"/>
    </xf>
    <xf numFmtId="0" fontId="29" fillId="2" borderId="1" xfId="2" applyFont="1" applyFill="1" applyBorder="1" applyAlignment="1">
      <alignment horizontal="left" wrapText="1" indent="3"/>
    </xf>
    <xf numFmtId="49" fontId="12" fillId="2" borderId="1" xfId="2" applyNumberFormat="1" applyFont="1" applyFill="1" applyBorder="1" applyAlignment="1">
      <alignment horizontal="center"/>
    </xf>
    <xf numFmtId="49" fontId="12" fillId="2" borderId="1" xfId="2" applyNumberFormat="1" applyFont="1" applyFill="1" applyBorder="1" applyAlignment="1">
      <alignment horizontal="left" wrapText="1"/>
    </xf>
    <xf numFmtId="168" fontId="12" fillId="2" borderId="1" xfId="2" applyNumberFormat="1" applyFont="1" applyFill="1" applyBorder="1" applyAlignment="1" applyProtection="1">
      <alignment horizontal="right" vertical="center"/>
    </xf>
    <xf numFmtId="0" fontId="19" fillId="2" borderId="13" xfId="2" applyFont="1" applyFill="1" applyBorder="1" applyAlignment="1">
      <alignment horizontal="left" wrapText="1"/>
    </xf>
    <xf numFmtId="49" fontId="17" fillId="2" borderId="15" xfId="2" applyNumberFormat="1" applyFont="1" applyFill="1" applyBorder="1" applyAlignment="1">
      <alignment horizontal="left" wrapText="1"/>
    </xf>
    <xf numFmtId="165" fontId="17" fillId="2" borderId="45" xfId="2" applyNumberFormat="1" applyFont="1" applyFill="1" applyBorder="1" applyAlignment="1" applyProtection="1">
      <alignment horizontal="right"/>
    </xf>
    <xf numFmtId="0" fontId="3" fillId="2" borderId="40" xfId="2" applyFill="1" applyBorder="1" applyAlignment="1" applyProtection="1">
      <alignment horizontal="right"/>
    </xf>
    <xf numFmtId="0" fontId="3" fillId="2" borderId="30" xfId="2" applyFill="1" applyBorder="1" applyAlignment="1" applyProtection="1">
      <alignment horizontal="right"/>
    </xf>
    <xf numFmtId="0" fontId="3" fillId="2" borderId="40" xfId="2" applyFill="1" applyBorder="1" applyAlignment="1" applyProtection="1">
      <alignment horizontal="right"/>
      <protection locked="0"/>
    </xf>
    <xf numFmtId="0" fontId="3" fillId="2" borderId="30" xfId="2" applyFill="1" applyBorder="1" applyAlignment="1" applyProtection="1">
      <alignment horizontal="right"/>
      <protection locked="0"/>
    </xf>
    <xf numFmtId="0" fontId="29" fillId="2" borderId="50" xfId="2" applyFont="1" applyFill="1" applyBorder="1" applyAlignment="1">
      <alignment horizontal="left" wrapText="1" indent="3"/>
    </xf>
    <xf numFmtId="0" fontId="21" fillId="2" borderId="53" xfId="2" applyFont="1" applyFill="1" applyBorder="1" applyAlignment="1">
      <alignment wrapText="1"/>
    </xf>
    <xf numFmtId="49" fontId="12" fillId="2" borderId="54" xfId="2" applyNumberFormat="1" applyFont="1" applyFill="1" applyBorder="1" applyAlignment="1">
      <alignment horizontal="center"/>
    </xf>
    <xf numFmtId="49" fontId="12" fillId="2" borderId="2" xfId="2" applyNumberFormat="1" applyFont="1" applyFill="1" applyBorder="1" applyAlignment="1">
      <alignment horizontal="left" wrapText="1"/>
    </xf>
    <xf numFmtId="49" fontId="12" fillId="2" borderId="55" xfId="2" applyNumberFormat="1" applyFont="1" applyFill="1" applyBorder="1" applyAlignment="1">
      <alignment horizontal="center"/>
    </xf>
    <xf numFmtId="167" fontId="12" fillId="2" borderId="1" xfId="2" applyNumberFormat="1" applyFont="1" applyFill="1" applyBorder="1" applyAlignment="1" applyProtection="1">
      <alignment horizontal="right"/>
      <protection locked="0"/>
    </xf>
    <xf numFmtId="167" fontId="12" fillId="2" borderId="25" xfId="2" applyNumberFormat="1" applyFont="1" applyFill="1" applyBorder="1" applyAlignment="1" applyProtection="1">
      <alignment horizontal="right"/>
      <protection locked="0"/>
    </xf>
    <xf numFmtId="0" fontId="21" fillId="2" borderId="1" xfId="2" applyFont="1" applyFill="1" applyBorder="1" applyAlignment="1">
      <alignment wrapText="1"/>
    </xf>
    <xf numFmtId="49" fontId="12" fillId="2" borderId="56" xfId="2" applyNumberFormat="1" applyFont="1" applyFill="1" applyBorder="1" applyAlignment="1">
      <alignment horizontal="center"/>
    </xf>
    <xf numFmtId="49" fontId="12" fillId="2" borderId="57" xfId="2" applyNumberFormat="1" applyFont="1" applyFill="1" applyBorder="1" applyAlignment="1">
      <alignment horizontal="left" wrapText="1"/>
    </xf>
    <xf numFmtId="167" fontId="12" fillId="2" borderId="57" xfId="2" applyNumberFormat="1" applyFont="1" applyFill="1" applyBorder="1" applyAlignment="1" applyProtection="1">
      <alignment horizontal="right"/>
      <protection locked="0"/>
    </xf>
    <xf numFmtId="167" fontId="12" fillId="2" borderId="58" xfId="2" applyNumberFormat="1" applyFont="1" applyFill="1" applyBorder="1" applyAlignment="1" applyProtection="1">
      <alignment horizontal="right"/>
      <protection locked="0"/>
    </xf>
    <xf numFmtId="0" fontId="13" fillId="2" borderId="40" xfId="2" applyFont="1" applyFill="1" applyBorder="1" applyAlignment="1">
      <alignment horizontal="center" vertical="center"/>
    </xf>
    <xf numFmtId="49" fontId="4" fillId="2" borderId="1" xfId="2" applyNumberFormat="1" applyFont="1" applyFill="1" applyAlignment="1">
      <alignment horizontal="left" wrapText="1"/>
    </xf>
    <xf numFmtId="49" fontId="12" fillId="2" borderId="1" xfId="2" applyNumberFormat="1" applyFont="1" applyFill="1" applyBorder="1" applyAlignment="1" applyProtection="1">
      <alignment horizontal="right"/>
    </xf>
    <xf numFmtId="0" fontId="4" fillId="2" borderId="1" xfId="2" applyFont="1" applyFill="1" applyAlignment="1">
      <alignment horizontal="right"/>
    </xf>
    <xf numFmtId="0" fontId="19" fillId="2" borderId="21" xfId="2" applyFont="1" applyFill="1" applyBorder="1" applyAlignment="1">
      <alignment horizontal="left"/>
    </xf>
    <xf numFmtId="49" fontId="17" fillId="2" borderId="42" xfId="2" applyNumberFormat="1" applyFont="1" applyFill="1" applyBorder="1" applyAlignment="1">
      <alignment horizontal="center"/>
    </xf>
    <xf numFmtId="49" fontId="17" fillId="2" borderId="16" xfId="2" applyNumberFormat="1" applyFont="1" applyFill="1" applyBorder="1" applyAlignment="1">
      <alignment horizontal="left" vertical="center" wrapText="1"/>
    </xf>
    <xf numFmtId="165" fontId="17" fillId="2" borderId="44" xfId="2" applyNumberFormat="1" applyFont="1" applyFill="1" applyBorder="1" applyAlignment="1" applyProtection="1">
      <alignment horizontal="right"/>
    </xf>
    <xf numFmtId="0" fontId="30" fillId="2" borderId="40" xfId="0" applyFont="1" applyFill="1" applyBorder="1" applyAlignment="1">
      <alignment wrapText="1"/>
    </xf>
    <xf numFmtId="0" fontId="17" fillId="2" borderId="19" xfId="0" applyFont="1" applyFill="1" applyBorder="1" applyAlignment="1">
      <alignment horizontal="center"/>
    </xf>
    <xf numFmtId="0" fontId="12" fillId="2" borderId="50" xfId="0" applyFont="1" applyFill="1" applyBorder="1" applyAlignment="1">
      <alignment horizontal="left" wrapText="1" indent="1"/>
    </xf>
    <xf numFmtId="0" fontId="12" fillId="2" borderId="39" xfId="0" applyFont="1" applyFill="1" applyBorder="1" applyAlignment="1">
      <alignment horizontal="center"/>
    </xf>
    <xf numFmtId="167" fontId="12" fillId="2" borderId="40" xfId="2" applyNumberFormat="1" applyFont="1" applyFill="1" applyBorder="1" applyAlignment="1" applyProtection="1">
      <alignment horizontal="right"/>
    </xf>
    <xf numFmtId="167" fontId="12" fillId="2" borderId="30" xfId="2" applyNumberFormat="1" applyFont="1" applyFill="1" applyBorder="1" applyAlignment="1" applyProtection="1">
      <alignment horizontal="right"/>
    </xf>
    <xf numFmtId="0" fontId="17" fillId="2" borderId="18" xfId="0" applyFont="1" applyFill="1" applyBorder="1" applyAlignment="1">
      <alignment horizontal="left" wrapText="1" indent="1"/>
    </xf>
    <xf numFmtId="0" fontId="17" fillId="2" borderId="26" xfId="0" applyFont="1" applyFill="1" applyBorder="1" applyAlignment="1">
      <alignment horizontal="center"/>
    </xf>
    <xf numFmtId="49" fontId="17" fillId="2" borderId="20" xfId="2" applyNumberFormat="1" applyFont="1" applyFill="1" applyBorder="1" applyAlignment="1">
      <alignment horizontal="left" wrapText="1"/>
    </xf>
    <xf numFmtId="165" fontId="17" fillId="2" borderId="20" xfId="2" applyNumberFormat="1" applyFont="1" applyFill="1" applyBorder="1" applyAlignment="1" applyProtection="1">
      <alignment horizontal="right"/>
    </xf>
    <xf numFmtId="0" fontId="18" fillId="2" borderId="32" xfId="0" applyFont="1" applyFill="1" applyBorder="1" applyAlignment="1">
      <alignment horizontal="left" wrapText="1" indent="2"/>
    </xf>
    <xf numFmtId="49" fontId="12" fillId="2" borderId="1" xfId="1" applyNumberFormat="1" applyFont="1" applyFill="1" applyBorder="1" applyAlignment="1">
      <alignment horizontal="left" wrapText="1"/>
    </xf>
    <xf numFmtId="2" fontId="12" fillId="2" borderId="1" xfId="1" applyNumberFormat="1" applyFont="1" applyFill="1" applyBorder="1" applyAlignment="1" applyProtection="1">
      <alignment horizontal="right"/>
      <protection locked="0"/>
    </xf>
    <xf numFmtId="2" fontId="12" fillId="2" borderId="32" xfId="1" applyNumberFormat="1" applyFont="1" applyFill="1" applyBorder="1" applyAlignment="1" applyProtection="1">
      <alignment horizontal="right"/>
      <protection locked="0"/>
    </xf>
    <xf numFmtId="0" fontId="29" fillId="2" borderId="32" xfId="0" applyFont="1" applyFill="1" applyBorder="1" applyAlignment="1">
      <alignment horizontal="left" wrapText="1" indent="2"/>
    </xf>
    <xf numFmtId="49" fontId="12" fillId="2" borderId="2" xfId="1" applyNumberFormat="1" applyFont="1" applyFill="1" applyBorder="1" applyAlignment="1">
      <alignment horizontal="left" wrapText="1"/>
    </xf>
    <xf numFmtId="0" fontId="29" fillId="2" borderId="29" xfId="0" applyFont="1" applyFill="1" applyBorder="1" applyAlignment="1">
      <alignment horizontal="left" wrapText="1" indent="2"/>
    </xf>
    <xf numFmtId="0" fontId="17" fillId="2" borderId="29" xfId="0" applyFont="1" applyFill="1" applyBorder="1" applyAlignment="1">
      <alignment horizontal="left" wrapText="1" indent="1"/>
    </xf>
    <xf numFmtId="49" fontId="17" fillId="2" borderId="2" xfId="1" applyNumberFormat="1" applyFont="1" applyFill="1" applyBorder="1" applyAlignment="1">
      <alignment horizontal="left" wrapText="1"/>
    </xf>
    <xf numFmtId="2" fontId="17" fillId="2" borderId="1" xfId="1" applyNumberFormat="1" applyFont="1" applyBorder="1" applyAlignment="1">
      <alignment horizontal="right"/>
    </xf>
    <xf numFmtId="0" fontId="12" fillId="2" borderId="24" xfId="0" applyFont="1" applyFill="1" applyBorder="1" applyAlignment="1">
      <alignment horizontal="center"/>
    </xf>
    <xf numFmtId="49" fontId="12" fillId="2" borderId="11" xfId="1" applyNumberFormat="1" applyFont="1" applyFill="1" applyBorder="1" applyAlignment="1">
      <alignment horizontal="left" wrapText="1"/>
    </xf>
    <xf numFmtId="2" fontId="12" fillId="2" borderId="40" xfId="1" applyNumberFormat="1" applyFont="1" applyFill="1" applyBorder="1" applyAlignment="1" applyProtection="1">
      <alignment horizontal="right"/>
    </xf>
    <xf numFmtId="2" fontId="12" fillId="2" borderId="30" xfId="1" applyNumberFormat="1" applyFont="1" applyFill="1" applyBorder="1" applyAlignment="1" applyProtection="1">
      <alignment horizontal="right"/>
    </xf>
    <xf numFmtId="0" fontId="29" fillId="2" borderId="27" xfId="0" applyFont="1" applyFill="1" applyBorder="1" applyAlignment="1">
      <alignment horizontal="left" wrapText="1" indent="2"/>
    </xf>
    <xf numFmtId="49" fontId="12" fillId="2" borderId="20" xfId="1" applyNumberFormat="1" applyFont="1" applyFill="1" applyBorder="1" applyAlignment="1">
      <alignment horizontal="left" wrapText="1"/>
    </xf>
    <xf numFmtId="0" fontId="17" fillId="2" borderId="32" xfId="0" applyFont="1" applyFill="1" applyBorder="1" applyAlignment="1">
      <alignment horizontal="left" wrapText="1" indent="1"/>
    </xf>
    <xf numFmtId="0" fontId="29" fillId="2" borderId="18" xfId="0" applyFont="1" applyFill="1" applyBorder="1" applyAlignment="1">
      <alignment horizontal="left" wrapText="1" indent="2"/>
    </xf>
    <xf numFmtId="0" fontId="30" fillId="2" borderId="29" xfId="0" applyFont="1" applyFill="1" applyBorder="1" applyAlignment="1">
      <alignment wrapText="1"/>
    </xf>
    <xf numFmtId="0" fontId="29" fillId="2" borderId="50" xfId="0" applyFont="1" applyFill="1" applyBorder="1" applyAlignment="1">
      <alignment horizontal="left" wrapText="1" indent="2"/>
    </xf>
    <xf numFmtId="0" fontId="9" fillId="2" borderId="32" xfId="0" applyFont="1" applyFill="1" applyBorder="1" applyAlignment="1">
      <alignment horizontal="left" wrapText="1" indent="2"/>
    </xf>
    <xf numFmtId="0" fontId="30" fillId="2" borderId="32" xfId="0" applyFont="1" applyFill="1" applyBorder="1" applyAlignment="1">
      <alignment wrapText="1"/>
    </xf>
    <xf numFmtId="0" fontId="12" fillId="2" borderId="50" xfId="0" applyFont="1" applyFill="1" applyBorder="1" applyAlignment="1">
      <alignment horizontal="left" wrapText="1" indent="2"/>
    </xf>
    <xf numFmtId="0" fontId="12" fillId="2" borderId="32" xfId="0" applyFont="1" applyFill="1" applyBorder="1" applyAlignment="1">
      <alignment horizontal="left" wrapText="1" indent="2"/>
    </xf>
    <xf numFmtId="0" fontId="12" fillId="2" borderId="33" xfId="0" applyFont="1" applyFill="1" applyBorder="1" applyAlignment="1">
      <alignment horizontal="center"/>
    </xf>
    <xf numFmtId="0" fontId="9" fillId="2" borderId="1" xfId="1" applyFont="1" applyBorder="1" applyAlignment="1">
      <alignment horizontal="left" wrapText="1"/>
    </xf>
    <xf numFmtId="49" fontId="9" fillId="2" borderId="1" xfId="1" applyNumberFormat="1" applyFont="1" applyBorder="1" applyAlignment="1">
      <alignment horizontal="left" wrapText="1"/>
    </xf>
    <xf numFmtId="49" fontId="12" fillId="2" borderId="1" xfId="1" applyNumberFormat="1" applyFont="1" applyBorder="1" applyAlignment="1">
      <alignment horizontal="center"/>
    </xf>
    <xf numFmtId="0" fontId="31" fillId="2" borderId="1" xfId="0" applyFont="1"/>
    <xf numFmtId="0" fontId="32" fillId="6" borderId="59" xfId="0" applyFont="1" applyFill="1" applyBorder="1" applyAlignment="1">
      <alignment horizontal="center"/>
    </xf>
    <xf numFmtId="0" fontId="32" fillId="6" borderId="60" xfId="0" applyFont="1" applyFill="1" applyBorder="1" applyAlignment="1">
      <alignment horizontal="center"/>
    </xf>
    <xf numFmtId="49" fontId="33" fillId="6" borderId="61" xfId="0" applyNumberFormat="1" applyFont="1" applyFill="1" applyBorder="1" applyAlignment="1" applyProtection="1">
      <alignment horizontal="left" wrapText="1"/>
    </xf>
    <xf numFmtId="49" fontId="33" fillId="6" borderId="62" xfId="0" applyNumberFormat="1" applyFont="1" applyFill="1" applyBorder="1" applyAlignment="1" applyProtection="1">
      <alignment horizontal="left" wrapText="1"/>
    </xf>
    <xf numFmtId="49" fontId="34" fillId="6" borderId="63" xfId="0" applyNumberFormat="1" applyFont="1" applyFill="1" applyBorder="1" applyAlignment="1" applyProtection="1">
      <alignment horizontal="left" wrapText="1"/>
    </xf>
    <xf numFmtId="165" fontId="34" fillId="6" borderId="64" xfId="0" applyNumberFormat="1" applyFont="1" applyFill="1" applyBorder="1" applyAlignment="1" applyProtection="1">
      <alignment horizontal="right"/>
      <protection locked="0"/>
    </xf>
    <xf numFmtId="49" fontId="23" fillId="2" borderId="61" xfId="0" applyNumberFormat="1" applyFont="1" applyBorder="1" applyAlignment="1">
      <alignment horizontal="left" wrapText="1"/>
    </xf>
    <xf numFmtId="49" fontId="23" fillId="2" borderId="65" xfId="0" applyNumberFormat="1" applyFont="1" applyBorder="1" applyAlignment="1">
      <alignment horizontal="left" wrapText="1"/>
    </xf>
    <xf numFmtId="165" fontId="23" fillId="2" borderId="66" xfId="0" applyNumberFormat="1" applyFont="1" applyBorder="1" applyAlignment="1">
      <alignment horizontal="right"/>
    </xf>
    <xf numFmtId="49" fontId="35" fillId="2" borderId="61" xfId="0" applyNumberFormat="1" applyFont="1" applyBorder="1" applyAlignment="1">
      <alignment horizontal="left" wrapText="1"/>
    </xf>
    <xf numFmtId="49" fontId="35" fillId="2" borderId="65" xfId="0" applyNumberFormat="1" applyFont="1" applyBorder="1" applyAlignment="1">
      <alignment horizontal="left" wrapText="1"/>
    </xf>
    <xf numFmtId="165" fontId="35" fillId="2" borderId="66" xfId="0" applyNumberFormat="1" applyFont="1" applyBorder="1" applyAlignment="1">
      <alignment horizontal="right"/>
    </xf>
    <xf numFmtId="49" fontId="23" fillId="2" borderId="67" xfId="0" applyNumberFormat="1" applyFont="1" applyBorder="1" applyAlignment="1">
      <alignment horizontal="left" wrapText="1"/>
    </xf>
    <xf numFmtId="49" fontId="23" fillId="2" borderId="68" xfId="0" applyNumberFormat="1" applyFont="1" applyBorder="1" applyAlignment="1">
      <alignment horizontal="left" wrapText="1"/>
    </xf>
    <xf numFmtId="165" fontId="23" fillId="2" borderId="69" xfId="0" applyNumberFormat="1" applyFont="1" applyBorder="1" applyAlignment="1">
      <alignment horizontal="right"/>
    </xf>
    <xf numFmtId="49" fontId="12" fillId="2" borderId="1" xfId="2" applyNumberFormat="1" applyFont="1" applyBorder="1" applyAlignment="1">
      <alignment horizontal="center"/>
    </xf>
    <xf numFmtId="0" fontId="12" fillId="2" borderId="1" xfId="2" applyFont="1"/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7" fillId="2" borderId="1" xfId="0" applyFont="1" applyFill="1" applyAlignment="1">
      <alignment horizontal="center"/>
    </xf>
    <xf numFmtId="49" fontId="0" fillId="2" borderId="1" xfId="0" applyNumberFormat="1" applyFont="1" applyFill="1" applyAlignment="1">
      <alignment horizontal="left"/>
    </xf>
    <xf numFmtId="49" fontId="0" fillId="2" borderId="1" xfId="0" applyNumberFormat="1" applyFont="1" applyAlignment="1">
      <alignment horizontal="left"/>
    </xf>
    <xf numFmtId="0" fontId="6" fillId="2" borderId="1" xfId="0" applyNumberFormat="1" applyFont="1" applyFill="1" applyAlignment="1">
      <alignment horizontal="right"/>
    </xf>
    <xf numFmtId="0" fontId="13" fillId="2" borderId="1" xfId="0" applyNumberFormat="1" applyFont="1" applyAlignment="1">
      <alignment horizontal="center" vertical="center"/>
    </xf>
    <xf numFmtId="0" fontId="11" fillId="2" borderId="1" xfId="0" applyFont="1" applyAlignment="1">
      <alignment horizontal="center" vertical="center" wrapText="1"/>
    </xf>
    <xf numFmtId="0" fontId="0" fillId="2" borderId="1" xfId="0" applyAlignment="1">
      <alignment horizontal="center" vertical="center" wrapText="1"/>
    </xf>
    <xf numFmtId="0" fontId="14" fillId="2" borderId="1" xfId="0" applyFont="1" applyAlignment="1">
      <alignment horizontal="left" wrapText="1"/>
    </xf>
    <xf numFmtId="0" fontId="26" fillId="2" borderId="1" xfId="0" applyFont="1" applyAlignment="1">
      <alignment horizontal="center" vertical="center"/>
    </xf>
    <xf numFmtId="0" fontId="13" fillId="2" borderId="1" xfId="2" applyFont="1" applyBorder="1" applyAlignment="1">
      <alignment horizontal="center" vertical="center"/>
    </xf>
    <xf numFmtId="0" fontId="13" fillId="2" borderId="37" xfId="2" applyFont="1" applyBorder="1" applyAlignment="1">
      <alignment horizontal="center" vertical="center"/>
    </xf>
    <xf numFmtId="0" fontId="13" fillId="2" borderId="37" xfId="2" applyFont="1" applyFill="1" applyBorder="1" applyAlignment="1">
      <alignment horizontal="center" vertical="center" wrapText="1"/>
    </xf>
    <xf numFmtId="0" fontId="13" fillId="2" borderId="37" xfId="2" applyFont="1" applyFill="1" applyBorder="1" applyAlignment="1">
      <alignment horizontal="left" vertical="center" wrapText="1"/>
    </xf>
    <xf numFmtId="0" fontId="25" fillId="6" borderId="12" xfId="0" applyFont="1" applyFill="1" applyBorder="1" applyAlignment="1">
      <alignment horizontal="center" vertical="center"/>
    </xf>
    <xf numFmtId="0" fontId="25" fillId="6" borderId="47" xfId="0" applyFont="1" applyFill="1" applyBorder="1" applyAlignment="1">
      <alignment horizontal="center" vertical="center"/>
    </xf>
    <xf numFmtId="0" fontId="25" fillId="6" borderId="11" xfId="0" applyFont="1" applyFill="1" applyBorder="1" applyAlignment="1">
      <alignment horizontal="center" vertical="center" wrapText="1"/>
    </xf>
    <xf numFmtId="0" fontId="25" fillId="6" borderId="20" xfId="0" applyFont="1" applyFill="1" applyBorder="1" applyAlignment="1">
      <alignment horizontal="center" vertical="center" wrapText="1"/>
    </xf>
    <xf numFmtId="0" fontId="9" fillId="2" borderId="1" xfId="0" applyFont="1" applyBorder="1" applyAlignment="1">
      <alignment horizontal="left"/>
    </xf>
    <xf numFmtId="0" fontId="9" fillId="2" borderId="1" xfId="0" applyFont="1"/>
    <xf numFmtId="0" fontId="9" fillId="2" borderId="1" xfId="2" applyFont="1" applyBorder="1" applyAlignment="1">
      <alignment horizontal="left"/>
    </xf>
  </cellXfs>
  <cellStyles count="50">
    <cellStyle name="20% - Акцент1" xfId="9" builtinId="30" customBuiltin="1"/>
    <cellStyle name="20% - Акцент2" xfId="10" builtinId="34" customBuiltin="1"/>
    <cellStyle name="20% - Акцент3" xfId="11" builtinId="38" customBuiltin="1"/>
    <cellStyle name="20% - Акцент4" xfId="12" builtinId="42" customBuiltin="1"/>
    <cellStyle name="20% - Акцент5" xfId="13" builtinId="46" customBuiltin="1"/>
    <cellStyle name="20% - Акцент6" xfId="14" builtinId="50" customBuiltin="1"/>
    <cellStyle name="40% - Акцент1" xfId="15" builtinId="31" customBuiltin="1"/>
    <cellStyle name="40% - Акцент2" xfId="16" builtinId="35" customBuiltin="1"/>
    <cellStyle name="40% - Акцент3" xfId="17" builtinId="39" customBuiltin="1"/>
    <cellStyle name="40% - Акцент4" xfId="18" builtinId="43" customBuiltin="1"/>
    <cellStyle name="40% - Акцент5" xfId="19" builtinId="47" customBuiltin="1"/>
    <cellStyle name="40% - Акцент6" xfId="20" builtinId="51" customBuiltin="1"/>
    <cellStyle name="60% - Акцент1" xfId="21" builtinId="32" customBuiltin="1"/>
    <cellStyle name="60% - Акцент2" xfId="22" builtinId="36" customBuiltin="1"/>
    <cellStyle name="60% - Акцент3" xfId="23" builtinId="40" customBuiltin="1"/>
    <cellStyle name="60% - Акцент4" xfId="24" builtinId="44" customBuiltin="1"/>
    <cellStyle name="60% - Акцент5" xfId="25" builtinId="48" customBuiltin="1"/>
    <cellStyle name="60% - Акцент6" xfId="26" builtinId="52" customBuiltin="1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36" builtinId="16" customBuiltin="1"/>
    <cellStyle name="Заголовок 2" xfId="37" builtinId="17" customBuiltin="1"/>
    <cellStyle name="Заголовок 3" xfId="38" builtinId="18" customBuiltin="1"/>
    <cellStyle name="Заголовок 4" xfId="39" builtinId="19" customBuiltin="1"/>
    <cellStyle name="Итог" xfId="40" builtinId="25" customBuiltin="1"/>
    <cellStyle name="Контрольная ячейка" xfId="41" builtinId="23" customBuiltin="1"/>
    <cellStyle name="Название" xfId="42" builtinId="15" customBuiltin="1"/>
    <cellStyle name="Нейтральный" xfId="43" builtinId="28" customBuiltin="1"/>
    <cellStyle name="Обычный" xfId="0" builtinId="0"/>
    <cellStyle name="Обычный 2" xfId="5"/>
    <cellStyle name="Обычный 3" xfId="6"/>
    <cellStyle name="Обычный_0503123 (поступ. и выб)" xfId="2"/>
    <cellStyle name="Обычный_0503124=(Отч.о касс. исп. и выб.)" xfId="4"/>
    <cellStyle name="Обычный_0503127 (отч.гл.расп.,пол.)" xfId="1"/>
    <cellStyle name="Обычный_0503130" xfId="3"/>
    <cellStyle name="Плохой" xfId="44" builtinId="27" customBuiltin="1"/>
    <cellStyle name="Пояснение" xfId="45" builtinId="53" customBuiltin="1"/>
    <cellStyle name="Примечание" xfId="46" builtinId="10" customBuiltin="1"/>
    <cellStyle name="Связанная ячейка" xfId="47" builtinId="24" customBuiltin="1"/>
    <cellStyle name="Текст предупреждения" xfId="48" builtinId="11" customBuiltin="1"/>
    <cellStyle name="Тысячи [0]_Лист1" xfId="7"/>
    <cellStyle name="Тысячи_Лист1" xfId="8"/>
    <cellStyle name="Хороший" xfId="49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IV11"/>
  <sheetViews>
    <sheetView showGridLines="0" zoomScaleNormal="100" workbookViewId="0">
      <selection activeCell="H18" sqref="H18"/>
    </sheetView>
  </sheetViews>
  <sheetFormatPr defaultRowHeight="18" customHeight="1"/>
  <cols>
    <col min="1" max="1" width="3.42578125" style="11" customWidth="1"/>
    <col min="2" max="2" width="12.7109375" style="12" customWidth="1"/>
    <col min="3" max="3" width="13.42578125" style="11" customWidth="1"/>
    <col min="4" max="4" width="11.5703125" style="11" customWidth="1"/>
    <col min="5" max="5" width="8.5703125" style="11" customWidth="1"/>
    <col min="6" max="6" width="12.140625" style="11" customWidth="1"/>
    <col min="7" max="7" width="7.140625" style="11" customWidth="1"/>
    <col min="8" max="8" width="8.42578125" style="11" customWidth="1"/>
    <col min="9" max="9" width="13.140625" style="11" customWidth="1"/>
    <col min="10" max="10" width="8.28515625" style="11" customWidth="1"/>
    <col min="11" max="11" width="13" style="11" customWidth="1"/>
    <col min="12" max="12" width="13.28515625" style="11" customWidth="1"/>
    <col min="13" max="13" width="3.140625" style="11" customWidth="1"/>
    <col min="14" max="256" width="9.140625" style="11" hidden="1"/>
  </cols>
  <sheetData>
    <row r="2" spans="1:12" ht="18" customHeight="1">
      <c r="B2" s="453" t="s">
        <v>0</v>
      </c>
      <c r="C2" s="453"/>
      <c r="D2" s="453"/>
      <c r="E2" s="453"/>
      <c r="F2" s="453"/>
      <c r="G2" s="453"/>
      <c r="H2" s="453"/>
      <c r="I2" s="453"/>
      <c r="J2" s="453"/>
      <c r="K2" s="453"/>
      <c r="L2" s="453"/>
    </row>
    <row r="3" spans="1:12" ht="18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16.350000000000001" customHeight="1">
      <c r="B4" s="454" t="s">
        <v>1</v>
      </c>
      <c r="C4" s="455"/>
      <c r="D4" s="15">
        <v>43466</v>
      </c>
      <c r="E4" s="15"/>
      <c r="F4" s="16"/>
      <c r="G4" s="16"/>
      <c r="H4" s="16"/>
      <c r="I4" s="16"/>
      <c r="J4" s="456" t="s">
        <v>2</v>
      </c>
      <c r="K4" s="456"/>
      <c r="L4" s="456"/>
    </row>
    <row r="5" spans="1:12" ht="17.25" customHeight="1">
      <c r="B5" s="17" t="s">
        <v>3</v>
      </c>
      <c r="C5" s="18" t="s">
        <v>4</v>
      </c>
      <c r="D5" s="19" t="s">
        <v>5</v>
      </c>
      <c r="E5" s="20" t="s">
        <v>6</v>
      </c>
      <c r="F5" s="21" t="s">
        <v>7</v>
      </c>
      <c r="G5" s="22" t="s">
        <v>8</v>
      </c>
      <c r="H5" s="21" t="s">
        <v>9</v>
      </c>
      <c r="I5" s="20" t="s">
        <v>10</v>
      </c>
      <c r="J5" s="19" t="s">
        <v>11</v>
      </c>
      <c r="K5" s="20" t="s">
        <v>12</v>
      </c>
      <c r="L5" s="23"/>
    </row>
    <row r="6" spans="1:12" ht="16.350000000000001" customHeight="1">
      <c r="B6" s="454" t="s">
        <v>13</v>
      </c>
      <c r="C6" s="455"/>
      <c r="D6" s="24" t="s">
        <v>14</v>
      </c>
      <c r="E6" s="24"/>
      <c r="F6" s="24"/>
      <c r="G6" s="24" t="s">
        <v>15</v>
      </c>
      <c r="H6" s="24"/>
      <c r="I6" s="24"/>
      <c r="J6" s="24"/>
      <c r="K6" s="25" t="s">
        <v>16</v>
      </c>
      <c r="L6" s="26">
        <v>72608</v>
      </c>
    </row>
    <row r="8" spans="1:12" s="1" customFormat="1" ht="18" customHeight="1">
      <c r="B8" s="27" t="s">
        <v>17</v>
      </c>
      <c r="C8" s="450" t="s">
        <v>18</v>
      </c>
      <c r="D8" s="451"/>
      <c r="E8" s="451"/>
      <c r="F8" s="451"/>
      <c r="G8" s="451"/>
      <c r="H8" s="451"/>
      <c r="I8" s="451"/>
      <c r="J8" s="451"/>
      <c r="K8" s="451"/>
      <c r="L8" s="452"/>
    </row>
    <row r="9" spans="1:12" s="2" customFormat="1" ht="18" customHeight="1">
      <c r="A9" s="28"/>
      <c r="B9" s="29" t="s">
        <v>19</v>
      </c>
      <c r="C9" s="29" t="s">
        <v>20</v>
      </c>
      <c r="D9" s="30"/>
      <c r="E9" s="30"/>
      <c r="F9" s="30"/>
      <c r="G9" s="31"/>
      <c r="H9" s="30"/>
      <c r="I9" s="30"/>
      <c r="J9" s="30"/>
      <c r="K9" s="30"/>
      <c r="L9" s="30"/>
    </row>
    <row r="10" spans="1:12" ht="18" customHeight="1">
      <c r="A10" s="32"/>
      <c r="B10" s="33" t="s">
        <v>21</v>
      </c>
      <c r="C10" s="33" t="s">
        <v>22</v>
      </c>
      <c r="D10" s="32"/>
      <c r="E10" s="32"/>
      <c r="F10" s="32"/>
      <c r="G10" s="32"/>
      <c r="H10" s="32"/>
      <c r="I10" s="32"/>
      <c r="J10" s="32"/>
      <c r="K10" s="32"/>
      <c r="L10" s="32"/>
    </row>
    <row r="11" spans="1:12" s="2" customFormat="1" ht="18" customHeight="1">
      <c r="A11" s="28"/>
      <c r="B11" s="33" t="s">
        <v>23</v>
      </c>
      <c r="C11" s="33" t="s">
        <v>24</v>
      </c>
      <c r="D11" s="28"/>
      <c r="E11" s="28"/>
      <c r="F11" s="28"/>
      <c r="G11" s="28"/>
      <c r="H11" s="28"/>
      <c r="I11" s="28"/>
      <c r="J11" s="28"/>
      <c r="K11" s="28"/>
      <c r="L11" s="28"/>
    </row>
  </sheetData>
  <sheetProtection formatCells="0" formatColumns="0" formatRows="0" insertColumns="0" insertRows="0" insertHyperlinks="0" deleteColumns="0" deleteRows="0" sort="0" autoFilter="0" pivotTables="0"/>
  <mergeCells count="5">
    <mergeCell ref="C8:L8"/>
    <mergeCell ref="B2:L2"/>
    <mergeCell ref="B4:C4"/>
    <mergeCell ref="J4:L4"/>
    <mergeCell ref="B6:C6"/>
  </mergeCells>
  <pageMargins left="0.78749999999999998" right="0.78749999999999998" top="0.78749999999999998" bottom="0.78749999999999998" header="0.3152778" footer="0.3152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61"/>
  <sheetViews>
    <sheetView showGridLines="0" showZeros="0" view="pageBreakPreview" topLeftCell="A130" zoomScaleNormal="100" zoomScaleSheetLayoutView="100" workbookViewId="0">
      <selection activeCell="D151" sqref="D151"/>
    </sheetView>
  </sheetViews>
  <sheetFormatPr defaultRowHeight="12.75"/>
  <cols>
    <col min="1" max="1" width="47.7109375" customWidth="1"/>
    <col min="2" max="2" width="6.28515625" customWidth="1"/>
    <col min="3" max="3" width="6.42578125" customWidth="1"/>
    <col min="4" max="4" width="15.5703125" customWidth="1"/>
    <col min="5" max="5" width="13.140625" customWidth="1"/>
    <col min="6" max="6" width="16.140625" customWidth="1"/>
  </cols>
  <sheetData>
    <row r="1" spans="1:6" ht="15.75" thickBot="1">
      <c r="B1" s="34"/>
      <c r="E1" s="35"/>
      <c r="F1" s="36" t="s">
        <v>25</v>
      </c>
    </row>
    <row r="2" spans="1:6" ht="15.6" customHeight="1">
      <c r="A2" s="458" t="s">
        <v>26</v>
      </c>
      <c r="B2" s="459"/>
      <c r="C2" s="459"/>
      <c r="D2" s="459"/>
      <c r="E2" s="37" t="s">
        <v>27</v>
      </c>
      <c r="F2" s="38" t="s">
        <v>19</v>
      </c>
    </row>
    <row r="3" spans="1:6">
      <c r="A3" s="37" t="s">
        <v>28</v>
      </c>
      <c r="B3" s="457" t="str">
        <f>OtDateTxt</f>
        <v>01.01.2019</v>
      </c>
      <c r="C3" s="457"/>
      <c r="D3" s="35"/>
      <c r="E3" s="37" t="s">
        <v>29</v>
      </c>
      <c r="F3" s="39">
        <f>OtDate</f>
        <v>43466</v>
      </c>
    </row>
    <row r="4" spans="1:6" ht="12.2" customHeight="1">
      <c r="A4" s="40" t="s">
        <v>30</v>
      </c>
      <c r="B4" s="41"/>
      <c r="C4" s="41"/>
      <c r="D4" s="35"/>
      <c r="E4" s="37"/>
      <c r="F4" s="39"/>
    </row>
    <row r="5" spans="1:6" ht="12.2" customHeight="1">
      <c r="A5" s="40" t="s">
        <v>31</v>
      </c>
      <c r="B5" s="41"/>
      <c r="C5" s="41"/>
      <c r="D5" s="35"/>
      <c r="E5" s="37" t="s">
        <v>32</v>
      </c>
      <c r="F5" s="39" t="str">
        <f>OtOkpo</f>
        <v>33042491</v>
      </c>
    </row>
    <row r="6" spans="1:6" ht="12.2" customHeight="1">
      <c r="A6" s="42" t="s">
        <v>33</v>
      </c>
      <c r="C6" s="43"/>
      <c r="D6" s="43"/>
      <c r="E6" s="37" t="s">
        <v>34</v>
      </c>
      <c r="F6" s="44" t="str">
        <f>INN</f>
        <v>5032004166</v>
      </c>
    </row>
    <row r="7" spans="1:6" ht="12.75" customHeight="1">
      <c r="A7" s="45" t="str">
        <f>CONCATENATE("финансирования дефицита бюджета __",OtOrg,"____")</f>
        <v>финансирования дефицита бюджета __ФКУ Администрации Одинцовского муниципального района____</v>
      </c>
      <c r="B7" s="46"/>
      <c r="C7" s="43"/>
      <c r="D7" s="43"/>
      <c r="E7" s="37" t="s">
        <v>35</v>
      </c>
      <c r="F7" s="47" t="str">
        <f>GBK</f>
        <v>003</v>
      </c>
    </row>
    <row r="8" spans="1:6" ht="23.25" customHeight="1">
      <c r="A8" s="460" t="s">
        <v>36</v>
      </c>
      <c r="B8" s="460"/>
      <c r="C8" s="460"/>
      <c r="D8" s="460"/>
      <c r="E8" s="48" t="s">
        <v>37</v>
      </c>
      <c r="F8" s="47" t="str">
        <f>OKATO</f>
        <v>46641000</v>
      </c>
    </row>
    <row r="9" spans="1:6">
      <c r="A9" s="42" t="s">
        <v>38</v>
      </c>
      <c r="B9" s="49"/>
      <c r="C9" s="49"/>
      <c r="D9" s="49"/>
      <c r="E9" s="50"/>
      <c r="F9" s="47"/>
    </row>
    <row r="10" spans="1:6" ht="13.5" thickBot="1">
      <c r="A10" s="51" t="s">
        <v>39</v>
      </c>
      <c r="B10" s="49"/>
      <c r="C10" s="49"/>
      <c r="D10" s="49"/>
      <c r="E10" s="37" t="s">
        <v>40</v>
      </c>
      <c r="F10" s="52">
        <v>383</v>
      </c>
    </row>
    <row r="11" spans="1:6" ht="9.75" customHeight="1">
      <c r="A11" s="49"/>
      <c r="B11" s="49"/>
      <c r="C11" s="49"/>
      <c r="D11" s="49"/>
      <c r="E11" s="49"/>
      <c r="F11" s="49"/>
    </row>
    <row r="12" spans="1:6" ht="35.450000000000003" customHeight="1">
      <c r="A12" s="53" t="s">
        <v>41</v>
      </c>
      <c r="B12" s="53" t="s">
        <v>42</v>
      </c>
      <c r="C12" s="53" t="s">
        <v>43</v>
      </c>
      <c r="D12" s="54" t="s">
        <v>44</v>
      </c>
      <c r="E12" s="55" t="s">
        <v>45</v>
      </c>
      <c r="F12" s="55" t="s">
        <v>46</v>
      </c>
    </row>
    <row r="13" spans="1:6" ht="12.6" customHeight="1" thickBot="1">
      <c r="A13" s="56">
        <v>1</v>
      </c>
      <c r="B13" s="57">
        <v>2</v>
      </c>
      <c r="C13" s="57">
        <v>3</v>
      </c>
      <c r="D13" s="58">
        <v>4</v>
      </c>
      <c r="E13" s="59" t="s">
        <v>47</v>
      </c>
      <c r="F13" s="60" t="s">
        <v>48</v>
      </c>
    </row>
    <row r="14" spans="1:6" s="3" customFormat="1" ht="25.15" customHeight="1">
      <c r="A14" s="61" t="s">
        <v>49</v>
      </c>
      <c r="B14" s="62" t="s">
        <v>50</v>
      </c>
      <c r="C14" s="63" t="s">
        <v>51</v>
      </c>
      <c r="D14" s="64">
        <v>30093647552.5</v>
      </c>
      <c r="E14" s="64">
        <v>0</v>
      </c>
      <c r="F14" s="65">
        <v>30093647552.5</v>
      </c>
    </row>
    <row r="15" spans="1:6" ht="15" customHeight="1">
      <c r="A15" s="66" t="s">
        <v>52</v>
      </c>
      <c r="B15" s="67" t="s">
        <v>53</v>
      </c>
      <c r="C15" s="68" t="s">
        <v>54</v>
      </c>
      <c r="D15" s="69">
        <v>2889121058.0599999</v>
      </c>
      <c r="E15" s="70">
        <v>0</v>
      </c>
      <c r="F15" s="71">
        <v>2889121058.0599999</v>
      </c>
    </row>
    <row r="16" spans="1:6" ht="15" customHeight="1">
      <c r="A16" s="72" t="s">
        <v>55</v>
      </c>
      <c r="B16" s="73" t="s">
        <v>56</v>
      </c>
      <c r="C16" s="74" t="s">
        <v>57</v>
      </c>
      <c r="D16" s="69">
        <v>1133974894.8299999</v>
      </c>
      <c r="E16" s="70">
        <v>0</v>
      </c>
      <c r="F16" s="71">
        <v>1133974894.8299999</v>
      </c>
    </row>
    <row r="17" spans="1:6" ht="24">
      <c r="A17" s="72" t="s">
        <v>58</v>
      </c>
      <c r="B17" s="73" t="s">
        <v>59</v>
      </c>
      <c r="C17" s="74" t="s">
        <v>60</v>
      </c>
      <c r="D17" s="69">
        <v>12104189.52</v>
      </c>
      <c r="E17" s="70">
        <v>0</v>
      </c>
      <c r="F17" s="71">
        <v>12104189.52</v>
      </c>
    </row>
    <row r="18" spans="1:6" ht="15" customHeight="1">
      <c r="A18" s="72" t="s">
        <v>61</v>
      </c>
      <c r="B18" s="73" t="s">
        <v>62</v>
      </c>
      <c r="C18" s="74" t="s">
        <v>63</v>
      </c>
      <c r="D18" s="69">
        <v>63941635.509999998</v>
      </c>
      <c r="E18" s="70">
        <v>0</v>
      </c>
      <c r="F18" s="71">
        <v>63941635.509999998</v>
      </c>
    </row>
    <row r="19" spans="1:6" s="3" customFormat="1" ht="15" customHeight="1">
      <c r="A19" s="75" t="s">
        <v>64</v>
      </c>
      <c r="B19" s="76" t="s">
        <v>65</v>
      </c>
      <c r="C19" s="77" t="s">
        <v>66</v>
      </c>
      <c r="D19" s="78">
        <v>10240567515.65</v>
      </c>
      <c r="E19" s="79">
        <v>0</v>
      </c>
      <c r="F19" s="80">
        <v>10240567515.65</v>
      </c>
    </row>
    <row r="20" spans="1:6" ht="12" customHeight="1">
      <c r="A20" s="81" t="s">
        <v>67</v>
      </c>
      <c r="B20" s="82"/>
      <c r="C20" s="83" t="s">
        <v>15</v>
      </c>
      <c r="D20" s="84"/>
      <c r="E20" s="85"/>
      <c r="F20" s="86"/>
    </row>
    <row r="21" spans="1:6" ht="23.25" customHeight="1">
      <c r="A21" s="87" t="s">
        <v>68</v>
      </c>
      <c r="B21" s="88" t="s">
        <v>69</v>
      </c>
      <c r="C21" s="74" t="s">
        <v>70</v>
      </c>
      <c r="D21" s="89">
        <v>10240567515.65</v>
      </c>
      <c r="E21" s="90">
        <v>0</v>
      </c>
      <c r="F21" s="91">
        <v>10240567515.65</v>
      </c>
    </row>
    <row r="22" spans="1:6" ht="33.75">
      <c r="A22" s="87" t="s">
        <v>71</v>
      </c>
      <c r="B22" s="88" t="s">
        <v>72</v>
      </c>
      <c r="C22" s="74" t="s">
        <v>73</v>
      </c>
      <c r="D22" s="69">
        <v>0</v>
      </c>
      <c r="E22" s="70">
        <v>0</v>
      </c>
      <c r="F22" s="91">
        <v>0</v>
      </c>
    </row>
    <row r="23" spans="1:6" ht="13.5" customHeight="1">
      <c r="A23" s="87" t="s">
        <v>74</v>
      </c>
      <c r="B23" s="73" t="s">
        <v>75</v>
      </c>
      <c r="C23" s="74" t="s">
        <v>76</v>
      </c>
      <c r="D23" s="69">
        <v>0</v>
      </c>
      <c r="E23" s="70">
        <v>0</v>
      </c>
      <c r="F23" s="71">
        <v>0</v>
      </c>
    </row>
    <row r="24" spans="1:6" ht="24">
      <c r="A24" s="72" t="s">
        <v>77</v>
      </c>
      <c r="B24" s="73" t="s">
        <v>78</v>
      </c>
      <c r="C24" s="74" t="s">
        <v>79</v>
      </c>
      <c r="D24" s="69">
        <v>0</v>
      </c>
      <c r="E24" s="70">
        <v>0</v>
      </c>
      <c r="F24" s="71">
        <v>0</v>
      </c>
    </row>
    <row r="25" spans="1:6" ht="15" customHeight="1">
      <c r="A25" s="72" t="s">
        <v>80</v>
      </c>
      <c r="B25" s="73" t="s">
        <v>81</v>
      </c>
      <c r="C25" s="74" t="s">
        <v>82</v>
      </c>
      <c r="D25" s="70">
        <v>1965108768.3399999</v>
      </c>
      <c r="E25" s="70">
        <v>0</v>
      </c>
      <c r="F25" s="71">
        <v>1965108768.3399999</v>
      </c>
    </row>
    <row r="26" spans="1:6" ht="12" customHeight="1">
      <c r="A26" s="81" t="s">
        <v>83</v>
      </c>
      <c r="B26" s="82"/>
      <c r="C26" s="83" t="s">
        <v>15</v>
      </c>
      <c r="D26" s="92"/>
      <c r="E26" s="85"/>
      <c r="F26" s="86"/>
    </row>
    <row r="27" spans="1:6" ht="13.5" customHeight="1">
      <c r="A27" s="87" t="s">
        <v>84</v>
      </c>
      <c r="B27" s="88" t="s">
        <v>85</v>
      </c>
      <c r="C27" s="74" t="s">
        <v>86</v>
      </c>
      <c r="D27" s="89">
        <v>0</v>
      </c>
      <c r="E27" s="90">
        <v>0</v>
      </c>
      <c r="F27" s="91">
        <v>0</v>
      </c>
    </row>
    <row r="28" spans="1:6" ht="13.5" customHeight="1">
      <c r="A28" s="87" t="s">
        <v>87</v>
      </c>
      <c r="B28" s="73" t="s">
        <v>88</v>
      </c>
      <c r="C28" s="74" t="s">
        <v>89</v>
      </c>
      <c r="D28" s="69">
        <v>2059656132.73</v>
      </c>
      <c r="E28" s="70">
        <v>0</v>
      </c>
      <c r="F28" s="71">
        <v>2059656132.73</v>
      </c>
    </row>
    <row r="29" spans="1:6" ht="13.5" customHeight="1">
      <c r="A29" s="87" t="s">
        <v>90</v>
      </c>
      <c r="B29" s="88" t="s">
        <v>91</v>
      </c>
      <c r="C29" s="74" t="s">
        <v>92</v>
      </c>
      <c r="D29" s="69">
        <v>-94547364.390000001</v>
      </c>
      <c r="E29" s="70">
        <v>0</v>
      </c>
      <c r="F29" s="71">
        <v>-94547364.390000001</v>
      </c>
    </row>
    <row r="30" spans="1:6" ht="15" customHeight="1">
      <c r="A30" s="93" t="s">
        <v>93</v>
      </c>
      <c r="B30" s="82" t="s">
        <v>51</v>
      </c>
      <c r="C30" s="94" t="s">
        <v>94</v>
      </c>
      <c r="D30" s="69">
        <v>13788829490.59</v>
      </c>
      <c r="E30" s="70">
        <v>0</v>
      </c>
      <c r="F30" s="95">
        <v>13788829490.59</v>
      </c>
    </row>
    <row r="31" spans="1:6" ht="22.5">
      <c r="A31" s="96" t="s">
        <v>95</v>
      </c>
      <c r="B31" s="82" t="s">
        <v>96</v>
      </c>
      <c r="C31" s="97" t="s">
        <v>97</v>
      </c>
      <c r="D31" s="69">
        <v>13780614478.99</v>
      </c>
      <c r="E31" s="69">
        <v>0</v>
      </c>
      <c r="F31" s="95">
        <v>13780614478.99</v>
      </c>
    </row>
    <row r="32" spans="1:6" s="3" customFormat="1" ht="27" customHeight="1">
      <c r="A32" s="98" t="s">
        <v>98</v>
      </c>
      <c r="B32" s="76" t="s">
        <v>66</v>
      </c>
      <c r="C32" s="99" t="s">
        <v>99</v>
      </c>
      <c r="D32" s="79">
        <v>15697149834.219999</v>
      </c>
      <c r="E32" s="79">
        <v>0</v>
      </c>
      <c r="F32" s="80">
        <v>15697149834.219999</v>
      </c>
    </row>
    <row r="33" spans="1:6" s="3" customFormat="1" ht="23.25" customHeight="1">
      <c r="A33" s="75" t="s">
        <v>100</v>
      </c>
      <c r="B33" s="100" t="s">
        <v>79</v>
      </c>
      <c r="C33" s="101" t="s">
        <v>101</v>
      </c>
      <c r="D33" s="79">
        <v>1438461235.04</v>
      </c>
      <c r="E33" s="79">
        <v>0</v>
      </c>
      <c r="F33" s="102">
        <v>1438461235.04</v>
      </c>
    </row>
    <row r="34" spans="1:6" ht="12" customHeight="1">
      <c r="A34" s="103" t="s">
        <v>67</v>
      </c>
      <c r="B34" s="104"/>
      <c r="C34" s="105" t="s">
        <v>15</v>
      </c>
      <c r="D34" s="106"/>
      <c r="E34" s="107"/>
      <c r="F34" s="108"/>
    </row>
    <row r="35" spans="1:6" ht="13.5" customHeight="1">
      <c r="A35" s="109" t="s">
        <v>102</v>
      </c>
      <c r="B35" s="110" t="s">
        <v>103</v>
      </c>
      <c r="C35" s="111" t="s">
        <v>104</v>
      </c>
      <c r="D35" s="89">
        <v>930038646.60000002</v>
      </c>
      <c r="E35" s="90">
        <v>0</v>
      </c>
      <c r="F35" s="91">
        <v>930038646.60000002</v>
      </c>
    </row>
    <row r="36" spans="1:6" ht="13.5" customHeight="1">
      <c r="A36" s="109" t="s">
        <v>105</v>
      </c>
      <c r="B36" s="112">
        <v>162</v>
      </c>
      <c r="C36" s="113" t="s">
        <v>106</v>
      </c>
      <c r="D36" s="69">
        <v>188592841.91999999</v>
      </c>
      <c r="E36" s="70">
        <v>0</v>
      </c>
      <c r="F36" s="71">
        <v>188592841.91999999</v>
      </c>
    </row>
    <row r="37" spans="1:6" ht="13.5" customHeight="1">
      <c r="A37" s="109" t="s">
        <v>107</v>
      </c>
      <c r="B37" s="88" t="s">
        <v>108</v>
      </c>
      <c r="C37" s="114" t="s">
        <v>109</v>
      </c>
      <c r="D37" s="69">
        <v>319829746.51999998</v>
      </c>
      <c r="E37" s="70">
        <v>0</v>
      </c>
      <c r="F37" s="71">
        <v>319829746.51999998</v>
      </c>
    </row>
    <row r="38" spans="1:6" s="3" customFormat="1" ht="14.25" customHeight="1">
      <c r="A38" s="115" t="s">
        <v>110</v>
      </c>
      <c r="B38" s="116" t="s">
        <v>82</v>
      </c>
      <c r="C38" s="117" t="s">
        <v>111</v>
      </c>
      <c r="D38" s="79">
        <v>1659189085.7</v>
      </c>
      <c r="E38" s="79">
        <v>0</v>
      </c>
      <c r="F38" s="80">
        <v>1659189085.7</v>
      </c>
    </row>
    <row r="39" spans="1:6" ht="12.2" customHeight="1">
      <c r="A39" s="103" t="s">
        <v>67</v>
      </c>
      <c r="B39" s="104"/>
      <c r="C39" s="105" t="s">
        <v>15</v>
      </c>
      <c r="D39" s="106"/>
      <c r="E39" s="107"/>
      <c r="F39" s="118"/>
    </row>
    <row r="40" spans="1:6" ht="13.5" customHeight="1">
      <c r="A40" s="109" t="s">
        <v>112</v>
      </c>
      <c r="B40" s="110" t="s">
        <v>86</v>
      </c>
      <c r="C40" s="111" t="s">
        <v>113</v>
      </c>
      <c r="D40" s="89">
        <v>19345323.760000002</v>
      </c>
      <c r="E40" s="90">
        <v>0</v>
      </c>
      <c r="F40" s="91">
        <v>19345323.760000002</v>
      </c>
    </row>
    <row r="41" spans="1:6" ht="13.5" customHeight="1">
      <c r="A41" s="109" t="s">
        <v>114</v>
      </c>
      <c r="B41" s="67" t="s">
        <v>89</v>
      </c>
      <c r="C41" s="111" t="s">
        <v>115</v>
      </c>
      <c r="D41" s="69">
        <v>15740250.43</v>
      </c>
      <c r="E41" s="70">
        <v>0</v>
      </c>
      <c r="F41" s="71">
        <v>15740250.43</v>
      </c>
    </row>
    <row r="42" spans="1:6" ht="13.5" customHeight="1">
      <c r="A42" s="109" t="s">
        <v>116</v>
      </c>
      <c r="B42" s="67" t="s">
        <v>92</v>
      </c>
      <c r="C42" s="111" t="s">
        <v>117</v>
      </c>
      <c r="D42" s="69">
        <v>19099590.850000001</v>
      </c>
      <c r="E42" s="70">
        <v>0</v>
      </c>
      <c r="F42" s="71">
        <v>19099590.850000001</v>
      </c>
    </row>
    <row r="43" spans="1:6" ht="13.5" customHeight="1">
      <c r="A43" s="109" t="s">
        <v>118</v>
      </c>
      <c r="B43" s="67" t="s">
        <v>119</v>
      </c>
      <c r="C43" s="111" t="s">
        <v>120</v>
      </c>
      <c r="D43" s="69">
        <v>57110490.280000001</v>
      </c>
      <c r="E43" s="70">
        <v>0</v>
      </c>
      <c r="F43" s="71">
        <v>57110490.280000001</v>
      </c>
    </row>
    <row r="44" spans="1:6" ht="13.5" customHeight="1">
      <c r="A44" s="109" t="s">
        <v>121</v>
      </c>
      <c r="B44" s="67" t="s">
        <v>122</v>
      </c>
      <c r="C44" s="111" t="s">
        <v>123</v>
      </c>
      <c r="D44" s="69">
        <v>919710622.29999995</v>
      </c>
      <c r="E44" s="70">
        <v>0</v>
      </c>
      <c r="F44" s="71">
        <v>919710622.29999995</v>
      </c>
    </row>
    <row r="45" spans="1:6" ht="13.5" customHeight="1" thickBot="1">
      <c r="A45" s="119" t="s">
        <v>124</v>
      </c>
      <c r="B45" s="120" t="s">
        <v>125</v>
      </c>
      <c r="C45" s="121" t="s">
        <v>126</v>
      </c>
      <c r="D45" s="122">
        <v>628182808.08000004</v>
      </c>
      <c r="E45" s="123">
        <v>0</v>
      </c>
      <c r="F45" s="124">
        <v>628182808.08000004</v>
      </c>
    </row>
    <row r="46" spans="1:6" ht="13.5" customHeight="1">
      <c r="A46" s="125"/>
      <c r="B46" s="126"/>
      <c r="C46" s="127" t="s">
        <v>15</v>
      </c>
      <c r="D46" s="128"/>
      <c r="E46" s="129"/>
      <c r="F46" s="129" t="s">
        <v>127</v>
      </c>
    </row>
    <row r="47" spans="1:6" ht="13.5" customHeight="1" thickBot="1">
      <c r="A47" s="56">
        <v>1</v>
      </c>
      <c r="B47" s="36">
        <v>2</v>
      </c>
      <c r="C47" s="130">
        <v>3</v>
      </c>
      <c r="D47" s="131">
        <v>4</v>
      </c>
      <c r="E47" s="132" t="s">
        <v>47</v>
      </c>
      <c r="F47" s="132" t="s">
        <v>48</v>
      </c>
    </row>
    <row r="48" spans="1:6" s="3" customFormat="1" ht="25.5" customHeight="1">
      <c r="A48" s="133" t="s">
        <v>128</v>
      </c>
      <c r="B48" s="134" t="s">
        <v>129</v>
      </c>
      <c r="C48" s="135" t="s">
        <v>130</v>
      </c>
      <c r="D48" s="136">
        <v>63110493.149999999</v>
      </c>
      <c r="E48" s="136">
        <v>0</v>
      </c>
      <c r="F48" s="80">
        <v>63110493.149999999</v>
      </c>
    </row>
    <row r="49" spans="1:6" ht="11.25" customHeight="1">
      <c r="A49" s="103" t="s">
        <v>67</v>
      </c>
      <c r="B49" s="104"/>
      <c r="C49" s="137" t="s">
        <v>15</v>
      </c>
      <c r="D49" s="106"/>
      <c r="E49" s="138"/>
      <c r="F49" s="139"/>
    </row>
    <row r="50" spans="1:6" ht="13.5" customHeight="1">
      <c r="A50" s="87" t="s">
        <v>131</v>
      </c>
      <c r="B50" s="88" t="s">
        <v>132</v>
      </c>
      <c r="C50" s="114" t="s">
        <v>133</v>
      </c>
      <c r="D50" s="89">
        <v>63110493.149999999</v>
      </c>
      <c r="E50" s="90">
        <v>0</v>
      </c>
      <c r="F50" s="91">
        <v>63110493.149999999</v>
      </c>
    </row>
    <row r="51" spans="1:6" ht="13.5" customHeight="1">
      <c r="A51" s="87" t="s">
        <v>134</v>
      </c>
      <c r="B51" s="73" t="s">
        <v>135</v>
      </c>
      <c r="C51" s="114" t="s">
        <v>136</v>
      </c>
      <c r="D51" s="69">
        <v>0</v>
      </c>
      <c r="E51" s="70">
        <v>0</v>
      </c>
      <c r="F51" s="71">
        <v>0</v>
      </c>
    </row>
    <row r="52" spans="1:6" ht="13.5" customHeight="1">
      <c r="A52" s="87" t="s">
        <v>137</v>
      </c>
      <c r="B52" s="73" t="s">
        <v>138</v>
      </c>
      <c r="C52" s="114" t="s">
        <v>139</v>
      </c>
      <c r="D52" s="69">
        <v>0</v>
      </c>
      <c r="E52" s="70">
        <v>0</v>
      </c>
      <c r="F52" s="71">
        <v>0</v>
      </c>
    </row>
    <row r="53" spans="1:6" s="3" customFormat="1" ht="14.25" customHeight="1">
      <c r="A53" s="140" t="s">
        <v>140</v>
      </c>
      <c r="B53" s="76" t="s">
        <v>101</v>
      </c>
      <c r="C53" s="99" t="s">
        <v>141</v>
      </c>
      <c r="D53" s="79">
        <v>9236135881.7600002</v>
      </c>
      <c r="E53" s="79">
        <v>0</v>
      </c>
      <c r="F53" s="80">
        <v>9236135881.7600002</v>
      </c>
    </row>
    <row r="54" spans="1:6" ht="11.25" customHeight="1">
      <c r="A54" s="81" t="s">
        <v>67</v>
      </c>
      <c r="B54" s="82"/>
      <c r="C54" s="141" t="s">
        <v>15</v>
      </c>
      <c r="D54" s="106"/>
      <c r="E54" s="138"/>
      <c r="F54" s="139"/>
    </row>
    <row r="55" spans="1:6" ht="22.5" customHeight="1">
      <c r="A55" s="87" t="s">
        <v>142</v>
      </c>
      <c r="B55" s="88" t="s">
        <v>104</v>
      </c>
      <c r="C55" s="114" t="s">
        <v>143</v>
      </c>
      <c r="D55" s="89">
        <v>8357027021.7399998</v>
      </c>
      <c r="E55" s="90">
        <v>0</v>
      </c>
      <c r="F55" s="91">
        <v>8357027021.7399998</v>
      </c>
    </row>
    <row r="56" spans="1:6" ht="33.75">
      <c r="A56" s="87" t="s">
        <v>144</v>
      </c>
      <c r="B56" s="88" t="s">
        <v>106</v>
      </c>
      <c r="C56" s="114" t="s">
        <v>145</v>
      </c>
      <c r="D56" s="69">
        <v>879108860.01999998</v>
      </c>
      <c r="E56" s="70">
        <v>0</v>
      </c>
      <c r="F56" s="91">
        <v>879108860.01999998</v>
      </c>
    </row>
    <row r="57" spans="1:6" s="3" customFormat="1" ht="14.25" customHeight="1">
      <c r="A57" s="75" t="s">
        <v>146</v>
      </c>
      <c r="B57" s="100" t="s">
        <v>130</v>
      </c>
      <c r="C57" s="101" t="s">
        <v>147</v>
      </c>
      <c r="D57" s="79">
        <v>2909378835.5599999</v>
      </c>
      <c r="E57" s="79">
        <v>0</v>
      </c>
      <c r="F57" s="80">
        <v>2909378835.5599999</v>
      </c>
    </row>
    <row r="58" spans="1:6" ht="11.25" customHeight="1">
      <c r="A58" s="81" t="s">
        <v>67</v>
      </c>
      <c r="B58" s="82"/>
      <c r="C58" s="141" t="s">
        <v>15</v>
      </c>
      <c r="D58" s="106"/>
      <c r="E58" s="138"/>
      <c r="F58" s="139"/>
    </row>
    <row r="59" spans="1:6" ht="22.5" customHeight="1">
      <c r="A59" s="87" t="s">
        <v>148</v>
      </c>
      <c r="B59" s="88" t="s">
        <v>133</v>
      </c>
      <c r="C59" s="114" t="s">
        <v>149</v>
      </c>
      <c r="D59" s="89">
        <v>2909205195.5599999</v>
      </c>
      <c r="E59" s="90">
        <v>0</v>
      </c>
      <c r="F59" s="91">
        <v>2909205195.5599999</v>
      </c>
    </row>
    <row r="60" spans="1:6" ht="22.5" customHeight="1">
      <c r="A60" s="87" t="s">
        <v>150</v>
      </c>
      <c r="B60" s="88" t="s">
        <v>136</v>
      </c>
      <c r="C60" s="114" t="s">
        <v>151</v>
      </c>
      <c r="D60" s="69">
        <v>0</v>
      </c>
      <c r="E60" s="70">
        <v>0</v>
      </c>
      <c r="F60" s="91">
        <v>0</v>
      </c>
    </row>
    <row r="61" spans="1:6" ht="13.5" customHeight="1">
      <c r="A61" s="87" t="s">
        <v>152</v>
      </c>
      <c r="B61" s="73" t="s">
        <v>153</v>
      </c>
      <c r="C61" s="114" t="s">
        <v>154</v>
      </c>
      <c r="D61" s="69">
        <v>173640</v>
      </c>
      <c r="E61" s="70">
        <v>0</v>
      </c>
      <c r="F61" s="71">
        <v>173640</v>
      </c>
    </row>
    <row r="62" spans="1:6" s="3" customFormat="1" ht="14.25" customHeight="1">
      <c r="A62" s="75" t="s">
        <v>155</v>
      </c>
      <c r="B62" s="76" t="s">
        <v>141</v>
      </c>
      <c r="C62" s="101" t="s">
        <v>156</v>
      </c>
      <c r="D62" s="79">
        <v>179599836.34999999</v>
      </c>
      <c r="E62" s="79">
        <v>0</v>
      </c>
      <c r="F62" s="80">
        <v>179599836.34999999</v>
      </c>
    </row>
    <row r="63" spans="1:6" ht="11.25" customHeight="1">
      <c r="A63" s="81" t="s">
        <v>67</v>
      </c>
      <c r="B63" s="82"/>
      <c r="C63" s="141" t="s">
        <v>15</v>
      </c>
      <c r="D63" s="106"/>
      <c r="E63" s="138"/>
      <c r="F63" s="139"/>
    </row>
    <row r="64" spans="1:6" ht="22.5">
      <c r="A64" s="87" t="s">
        <v>157</v>
      </c>
      <c r="B64" s="88" t="s">
        <v>143</v>
      </c>
      <c r="C64" s="114" t="s">
        <v>158</v>
      </c>
      <c r="D64" s="89">
        <v>0</v>
      </c>
      <c r="E64" s="90">
        <v>0</v>
      </c>
      <c r="F64" s="91">
        <v>0</v>
      </c>
    </row>
    <row r="65" spans="1:6" ht="13.5" customHeight="1">
      <c r="A65" s="87" t="s">
        <v>159</v>
      </c>
      <c r="B65" s="73" t="s">
        <v>145</v>
      </c>
      <c r="C65" s="114" t="s">
        <v>160</v>
      </c>
      <c r="D65" s="69">
        <v>166931631.78</v>
      </c>
      <c r="E65" s="70">
        <v>0</v>
      </c>
      <c r="F65" s="71">
        <v>166931631.78</v>
      </c>
    </row>
    <row r="66" spans="1:6" ht="21.75" customHeight="1">
      <c r="A66" s="87" t="s">
        <v>161</v>
      </c>
      <c r="B66" s="88" t="s">
        <v>162</v>
      </c>
      <c r="C66" s="114" t="s">
        <v>163</v>
      </c>
      <c r="D66" s="69">
        <v>12668204.57</v>
      </c>
      <c r="E66" s="70">
        <v>0</v>
      </c>
      <c r="F66" s="91">
        <v>12668204.57</v>
      </c>
    </row>
    <row r="67" spans="1:6" s="3" customFormat="1" ht="21.75" customHeight="1">
      <c r="A67" s="142" t="s">
        <v>164</v>
      </c>
      <c r="B67" s="100" t="s">
        <v>147</v>
      </c>
      <c r="C67" s="101" t="s">
        <v>165</v>
      </c>
      <c r="D67" s="79">
        <v>143057106.09999999</v>
      </c>
      <c r="E67" s="79">
        <v>0</v>
      </c>
      <c r="F67" s="102">
        <v>143057106.09999999</v>
      </c>
    </row>
    <row r="68" spans="1:6" ht="33.75">
      <c r="A68" s="143" t="s">
        <v>166</v>
      </c>
      <c r="B68" s="88" t="s">
        <v>149</v>
      </c>
      <c r="C68" s="114" t="s">
        <v>167</v>
      </c>
      <c r="D68" s="69">
        <v>65382125.969999999</v>
      </c>
      <c r="E68" s="70">
        <v>0</v>
      </c>
      <c r="F68" s="91">
        <v>65382125.969999999</v>
      </c>
    </row>
    <row r="69" spans="1:6" ht="21.75" customHeight="1">
      <c r="A69" s="143" t="s">
        <v>168</v>
      </c>
      <c r="B69" s="88" t="s">
        <v>151</v>
      </c>
      <c r="C69" s="114" t="s">
        <v>169</v>
      </c>
      <c r="D69" s="69">
        <v>77605963.540000007</v>
      </c>
      <c r="E69" s="70">
        <v>0</v>
      </c>
      <c r="F69" s="91">
        <v>77605963.540000007</v>
      </c>
    </row>
    <row r="70" spans="1:6" ht="21.75" customHeight="1">
      <c r="A70" s="143" t="s">
        <v>170</v>
      </c>
      <c r="B70" s="88" t="s">
        <v>154</v>
      </c>
      <c r="C70" s="114" t="s">
        <v>171</v>
      </c>
      <c r="D70" s="69">
        <v>69016.59</v>
      </c>
      <c r="E70" s="70">
        <v>0</v>
      </c>
      <c r="F70" s="91">
        <v>69016.59</v>
      </c>
    </row>
    <row r="71" spans="1:6" ht="14.25" customHeight="1">
      <c r="A71" s="72" t="s">
        <v>172</v>
      </c>
      <c r="B71" s="88" t="s">
        <v>156</v>
      </c>
      <c r="C71" s="114" t="s">
        <v>173</v>
      </c>
      <c r="D71" s="69">
        <v>68217360.560000002</v>
      </c>
      <c r="E71" s="70">
        <v>0</v>
      </c>
      <c r="F71" s="91">
        <v>68217360.560000002</v>
      </c>
    </row>
    <row r="72" spans="1:6" s="3" customFormat="1" ht="25.5" customHeight="1">
      <c r="A72" s="98" t="s">
        <v>174</v>
      </c>
      <c r="B72" s="76" t="s">
        <v>175</v>
      </c>
      <c r="C72" s="99" t="s">
        <v>15</v>
      </c>
      <c r="D72" s="79">
        <v>14396497718.280001</v>
      </c>
      <c r="E72" s="79">
        <v>0</v>
      </c>
      <c r="F72" s="80">
        <v>14396497718.280001</v>
      </c>
    </row>
    <row r="73" spans="1:6" s="3" customFormat="1" ht="23.25" customHeight="1">
      <c r="A73" s="115" t="s">
        <v>176</v>
      </c>
      <c r="B73" s="116" t="s">
        <v>177</v>
      </c>
      <c r="C73" s="117" t="s">
        <v>15</v>
      </c>
      <c r="D73" s="79">
        <v>14396497718.280001</v>
      </c>
      <c r="E73" s="79">
        <v>0</v>
      </c>
      <c r="F73" s="80">
        <v>14396497718.280001</v>
      </c>
    </row>
    <row r="74" spans="1:6" ht="15" customHeight="1">
      <c r="A74" s="66" t="s">
        <v>178</v>
      </c>
      <c r="B74" s="67" t="s">
        <v>179</v>
      </c>
      <c r="C74" s="111" t="s">
        <v>15</v>
      </c>
      <c r="D74" s="69">
        <v>0</v>
      </c>
      <c r="E74" s="69">
        <v>0</v>
      </c>
      <c r="F74" s="71">
        <v>0</v>
      </c>
    </row>
    <row r="75" spans="1:6" s="3" customFormat="1" ht="36.75">
      <c r="A75" s="144" t="s">
        <v>180</v>
      </c>
      <c r="B75" s="116" t="s">
        <v>181</v>
      </c>
      <c r="C75" s="117" t="s">
        <v>15</v>
      </c>
      <c r="D75" s="79">
        <v>14035384802.969999</v>
      </c>
      <c r="E75" s="79">
        <v>0</v>
      </c>
      <c r="F75" s="80">
        <v>14035384802.969999</v>
      </c>
    </row>
    <row r="76" spans="1:6" s="3" customFormat="1" ht="15" customHeight="1">
      <c r="A76" s="115" t="s">
        <v>182</v>
      </c>
      <c r="B76" s="116" t="s">
        <v>183</v>
      </c>
      <c r="C76" s="117" t="s">
        <v>15</v>
      </c>
      <c r="D76" s="79">
        <v>-875571808.5</v>
      </c>
      <c r="E76" s="79">
        <v>0</v>
      </c>
      <c r="F76" s="80">
        <v>-875571808.5</v>
      </c>
    </row>
    <row r="77" spans="1:6" ht="11.25" customHeight="1">
      <c r="A77" s="103" t="s">
        <v>67</v>
      </c>
      <c r="B77" s="104"/>
      <c r="C77" s="105" t="s">
        <v>15</v>
      </c>
      <c r="D77" s="106"/>
      <c r="E77" s="106"/>
      <c r="F77" s="139"/>
    </row>
    <row r="78" spans="1:6" ht="13.5" customHeight="1">
      <c r="A78" s="109" t="s">
        <v>184</v>
      </c>
      <c r="B78" s="110" t="s">
        <v>185</v>
      </c>
      <c r="C78" s="111" t="s">
        <v>181</v>
      </c>
      <c r="D78" s="89">
        <v>4600984514.0100002</v>
      </c>
      <c r="E78" s="89">
        <v>0</v>
      </c>
      <c r="F78" s="91">
        <v>4600984514.0100002</v>
      </c>
    </row>
    <row r="79" spans="1:6" ht="13.5" customHeight="1">
      <c r="A79" s="109" t="s">
        <v>186</v>
      </c>
      <c r="B79" s="67" t="s">
        <v>187</v>
      </c>
      <c r="C79" s="111" t="s">
        <v>188</v>
      </c>
      <c r="D79" s="69">
        <v>5476556322.5100002</v>
      </c>
      <c r="E79" s="69">
        <v>0</v>
      </c>
      <c r="F79" s="71">
        <v>5476556322.5100002</v>
      </c>
    </row>
    <row r="80" spans="1:6" s="3" customFormat="1" ht="15" customHeight="1">
      <c r="A80" s="145" t="s">
        <v>189</v>
      </c>
      <c r="B80" s="116" t="s">
        <v>190</v>
      </c>
      <c r="C80" s="117" t="s">
        <v>15</v>
      </c>
      <c r="D80" s="79">
        <v>-28223706.18</v>
      </c>
      <c r="E80" s="79">
        <v>0</v>
      </c>
      <c r="F80" s="80">
        <v>-28223706.18</v>
      </c>
    </row>
    <row r="81" spans="1:6" ht="11.25" customHeight="1">
      <c r="A81" s="103" t="s">
        <v>67</v>
      </c>
      <c r="B81" s="104"/>
      <c r="C81" s="105" t="s">
        <v>15</v>
      </c>
      <c r="D81" s="106"/>
      <c r="E81" s="106"/>
      <c r="F81" s="139"/>
    </row>
    <row r="82" spans="1:6" ht="13.5" customHeight="1">
      <c r="A82" s="109" t="s">
        <v>191</v>
      </c>
      <c r="B82" s="110" t="s">
        <v>192</v>
      </c>
      <c r="C82" s="111" t="s">
        <v>183</v>
      </c>
      <c r="D82" s="89">
        <v>2263788</v>
      </c>
      <c r="E82" s="89">
        <v>0</v>
      </c>
      <c r="F82" s="91">
        <v>2263788</v>
      </c>
    </row>
    <row r="83" spans="1:6" ht="13.5" customHeight="1">
      <c r="A83" s="109" t="s">
        <v>193</v>
      </c>
      <c r="B83" s="67" t="s">
        <v>194</v>
      </c>
      <c r="C83" s="111" t="s">
        <v>195</v>
      </c>
      <c r="D83" s="69">
        <v>30487494.18</v>
      </c>
      <c r="E83" s="69">
        <v>0</v>
      </c>
      <c r="F83" s="71">
        <v>30487494.18</v>
      </c>
    </row>
    <row r="84" spans="1:6" s="3" customFormat="1" ht="15" customHeight="1">
      <c r="A84" s="115" t="s">
        <v>196</v>
      </c>
      <c r="B84" s="116" t="s">
        <v>197</v>
      </c>
      <c r="C84" s="117" t="s">
        <v>15</v>
      </c>
      <c r="D84" s="79">
        <v>11284983709.059999</v>
      </c>
      <c r="E84" s="79">
        <v>0</v>
      </c>
      <c r="F84" s="80">
        <v>11284983709.059999</v>
      </c>
    </row>
    <row r="85" spans="1:6" ht="11.25" customHeight="1">
      <c r="A85" s="103" t="s">
        <v>67</v>
      </c>
      <c r="B85" s="104"/>
      <c r="C85" s="105" t="s">
        <v>15</v>
      </c>
      <c r="D85" s="106"/>
      <c r="E85" s="106"/>
      <c r="F85" s="139"/>
    </row>
    <row r="86" spans="1:6" ht="13.5" customHeight="1">
      <c r="A86" s="109" t="s">
        <v>198</v>
      </c>
      <c r="B86" s="110" t="s">
        <v>199</v>
      </c>
      <c r="C86" s="111" t="s">
        <v>190</v>
      </c>
      <c r="D86" s="89">
        <v>13330876278.940001</v>
      </c>
      <c r="E86" s="89">
        <v>0</v>
      </c>
      <c r="F86" s="91">
        <v>13330876278.940001</v>
      </c>
    </row>
    <row r="87" spans="1:6" ht="13.5" customHeight="1">
      <c r="A87" s="109" t="s">
        <v>200</v>
      </c>
      <c r="B87" s="73" t="s">
        <v>201</v>
      </c>
      <c r="C87" s="97" t="s">
        <v>202</v>
      </c>
      <c r="D87" s="69">
        <v>2045892569.8800001</v>
      </c>
      <c r="E87" s="69">
        <v>0</v>
      </c>
      <c r="F87" s="71">
        <v>2045892569.8800001</v>
      </c>
    </row>
    <row r="88" spans="1:6" s="3" customFormat="1" ht="13.5" customHeight="1">
      <c r="A88" s="146" t="s">
        <v>203</v>
      </c>
      <c r="B88" s="147" t="s">
        <v>204</v>
      </c>
      <c r="C88" s="148" t="s">
        <v>15</v>
      </c>
      <c r="D88" s="79">
        <v>4989953.0999999996</v>
      </c>
      <c r="E88" s="79">
        <v>0</v>
      </c>
      <c r="F88" s="80">
        <v>4989953.0999999996</v>
      </c>
    </row>
    <row r="89" spans="1:6" ht="12.2" customHeight="1">
      <c r="A89" s="103" t="s">
        <v>67</v>
      </c>
      <c r="B89" s="104"/>
      <c r="C89" s="105" t="s">
        <v>15</v>
      </c>
      <c r="D89" s="106"/>
      <c r="E89" s="106"/>
      <c r="F89" s="139"/>
    </row>
    <row r="90" spans="1:6" ht="13.5" customHeight="1">
      <c r="A90" s="109" t="s">
        <v>205</v>
      </c>
      <c r="B90" s="110" t="s">
        <v>206</v>
      </c>
      <c r="C90" s="111" t="s">
        <v>207</v>
      </c>
      <c r="D90" s="89">
        <v>88467522.810000002</v>
      </c>
      <c r="E90" s="89">
        <v>0</v>
      </c>
      <c r="F90" s="91">
        <v>88467522.810000002</v>
      </c>
    </row>
    <row r="91" spans="1:6" ht="13.5" customHeight="1" thickBot="1">
      <c r="A91" s="149" t="s">
        <v>208</v>
      </c>
      <c r="B91" s="120" t="s">
        <v>209</v>
      </c>
      <c r="C91" s="121" t="s">
        <v>210</v>
      </c>
      <c r="D91" s="122">
        <v>83477569.709999993</v>
      </c>
      <c r="E91" s="122">
        <v>0</v>
      </c>
      <c r="F91" s="124">
        <v>83477569.709999993</v>
      </c>
    </row>
    <row r="92" spans="1:6" ht="13.5" customHeight="1">
      <c r="A92" s="125"/>
      <c r="B92" s="126"/>
      <c r="C92" s="127"/>
      <c r="D92" s="128"/>
      <c r="E92" s="129"/>
      <c r="F92" s="129" t="s">
        <v>211</v>
      </c>
    </row>
    <row r="93" spans="1:6" ht="13.5" customHeight="1" thickBot="1">
      <c r="A93" s="56">
        <v>1</v>
      </c>
      <c r="B93" s="36">
        <v>2</v>
      </c>
      <c r="C93" s="130">
        <v>3</v>
      </c>
      <c r="D93" s="131">
        <v>4</v>
      </c>
      <c r="E93" s="132" t="s">
        <v>47</v>
      </c>
      <c r="F93" s="132" t="s">
        <v>48</v>
      </c>
    </row>
    <row r="94" spans="1:6" s="3" customFormat="1" ht="24" customHeight="1">
      <c r="A94" s="115" t="s">
        <v>212</v>
      </c>
      <c r="B94" s="150" t="s">
        <v>213</v>
      </c>
      <c r="C94" s="117" t="s">
        <v>15</v>
      </c>
      <c r="D94" s="136">
        <v>-7717373.9800000004</v>
      </c>
      <c r="E94" s="136">
        <v>0</v>
      </c>
      <c r="F94" s="102">
        <v>-7717373.9800000004</v>
      </c>
    </row>
    <row r="95" spans="1:6" ht="12.2" customHeight="1">
      <c r="A95" s="103" t="s">
        <v>67</v>
      </c>
      <c r="B95" s="104"/>
      <c r="C95" s="137" t="s">
        <v>15</v>
      </c>
      <c r="D95" s="151"/>
      <c r="E95" s="151"/>
      <c r="F95" s="139"/>
    </row>
    <row r="96" spans="1:6" ht="14.25" customHeight="1">
      <c r="A96" s="109" t="s">
        <v>214</v>
      </c>
      <c r="B96" s="110" t="s">
        <v>215</v>
      </c>
      <c r="C96" s="111" t="s">
        <v>197</v>
      </c>
      <c r="D96" s="89">
        <v>32086716.300000001</v>
      </c>
      <c r="E96" s="89">
        <v>0</v>
      </c>
      <c r="F96" s="91">
        <v>32086716.300000001</v>
      </c>
    </row>
    <row r="97" spans="1:6" ht="14.25" customHeight="1">
      <c r="A97" s="152" t="s">
        <v>216</v>
      </c>
      <c r="B97" s="67" t="s">
        <v>217</v>
      </c>
      <c r="C97" s="153" t="s">
        <v>218</v>
      </c>
      <c r="D97" s="69">
        <v>39804090.280000001</v>
      </c>
      <c r="E97" s="69">
        <v>0</v>
      </c>
      <c r="F97" s="71">
        <v>39804090.280000001</v>
      </c>
    </row>
    <row r="98" spans="1:6" s="3" customFormat="1" ht="24.75" customHeight="1">
      <c r="A98" s="154" t="s">
        <v>219</v>
      </c>
      <c r="B98" s="76" t="s">
        <v>220</v>
      </c>
      <c r="C98" s="99" t="s">
        <v>15</v>
      </c>
      <c r="D98" s="79">
        <v>0</v>
      </c>
      <c r="E98" s="79">
        <v>0</v>
      </c>
      <c r="F98" s="80">
        <v>0</v>
      </c>
    </row>
    <row r="99" spans="1:6" ht="24.75" customHeight="1">
      <c r="A99" s="155" t="s">
        <v>221</v>
      </c>
      <c r="B99" s="73" t="s">
        <v>222</v>
      </c>
      <c r="C99" s="114" t="s">
        <v>15</v>
      </c>
      <c r="D99" s="69">
        <v>0</v>
      </c>
      <c r="E99" s="69">
        <v>0</v>
      </c>
      <c r="F99" s="71">
        <v>0</v>
      </c>
    </row>
    <row r="100" spans="1:6" ht="18.75" customHeight="1">
      <c r="A100" s="155" t="s">
        <v>223</v>
      </c>
      <c r="B100" s="73" t="s">
        <v>224</v>
      </c>
      <c r="C100" s="114" t="s">
        <v>15</v>
      </c>
      <c r="D100" s="69">
        <v>0</v>
      </c>
      <c r="E100" s="69">
        <v>0</v>
      </c>
      <c r="F100" s="71">
        <v>0</v>
      </c>
    </row>
    <row r="101" spans="1:6" ht="25.5" customHeight="1">
      <c r="A101" s="156" t="s">
        <v>225</v>
      </c>
      <c r="B101" s="73" t="s">
        <v>226</v>
      </c>
      <c r="C101" s="114" t="s">
        <v>15</v>
      </c>
      <c r="D101" s="69">
        <v>3656924029.4699998</v>
      </c>
      <c r="E101" s="69">
        <v>0</v>
      </c>
      <c r="F101" s="71">
        <v>3656924029.4699998</v>
      </c>
    </row>
    <row r="102" spans="1:6" s="3" customFormat="1" ht="25.5" customHeight="1">
      <c r="A102" s="157" t="s">
        <v>227</v>
      </c>
      <c r="B102" s="76" t="s">
        <v>228</v>
      </c>
      <c r="C102" s="101" t="s">
        <v>15</v>
      </c>
      <c r="D102" s="79">
        <v>361112915.31</v>
      </c>
      <c r="E102" s="79">
        <v>0</v>
      </c>
      <c r="F102" s="80">
        <v>361112915.31</v>
      </c>
    </row>
    <row r="103" spans="1:6" s="3" customFormat="1" ht="36">
      <c r="A103" s="75" t="s">
        <v>229</v>
      </c>
      <c r="B103" s="76" t="s">
        <v>230</v>
      </c>
      <c r="C103" s="101" t="s">
        <v>15</v>
      </c>
      <c r="D103" s="79">
        <v>1251348669.7</v>
      </c>
      <c r="E103" s="79">
        <v>-12258013.880000001</v>
      </c>
      <c r="F103" s="80">
        <v>1239090655.8199999</v>
      </c>
    </row>
    <row r="104" spans="1:6" s="3" customFormat="1" ht="15" customHeight="1">
      <c r="A104" s="75" t="s">
        <v>231</v>
      </c>
      <c r="B104" s="76" t="s">
        <v>232</v>
      </c>
      <c r="C104" s="101" t="s">
        <v>15</v>
      </c>
      <c r="D104" s="79">
        <v>-175105278.97999999</v>
      </c>
      <c r="E104" s="79">
        <v>-12258013.880000001</v>
      </c>
      <c r="F104" s="80">
        <v>-187363292.86000001</v>
      </c>
    </row>
    <row r="105" spans="1:6" ht="11.25" customHeight="1">
      <c r="A105" s="158" t="s">
        <v>233</v>
      </c>
      <c r="B105" s="82"/>
      <c r="C105" s="141" t="s">
        <v>15</v>
      </c>
      <c r="D105" s="106"/>
      <c r="E105" s="106"/>
      <c r="F105" s="139"/>
    </row>
    <row r="106" spans="1:6">
      <c r="A106" s="159" t="s">
        <v>234</v>
      </c>
      <c r="B106" s="88" t="s">
        <v>235</v>
      </c>
      <c r="C106" s="114" t="s">
        <v>236</v>
      </c>
      <c r="D106" s="89">
        <v>14294565342.67</v>
      </c>
      <c r="E106" s="89">
        <v>53090152.530000001</v>
      </c>
      <c r="F106" s="91">
        <v>14347655495.200001</v>
      </c>
    </row>
    <row r="107" spans="1:6">
      <c r="A107" s="160" t="s">
        <v>237</v>
      </c>
      <c r="B107" s="73" t="s">
        <v>238</v>
      </c>
      <c r="C107" s="97" t="s">
        <v>239</v>
      </c>
      <c r="D107" s="69">
        <v>14469670621.65</v>
      </c>
      <c r="E107" s="69">
        <v>65348166.409999996</v>
      </c>
      <c r="F107" s="71">
        <v>14535018788.059999</v>
      </c>
    </row>
    <row r="108" spans="1:6" s="3" customFormat="1">
      <c r="A108" s="161" t="s">
        <v>240</v>
      </c>
      <c r="B108" s="76" t="s">
        <v>241</v>
      </c>
      <c r="C108" s="99" t="s">
        <v>15</v>
      </c>
      <c r="D108" s="79">
        <v>0</v>
      </c>
      <c r="E108" s="79">
        <v>0</v>
      </c>
      <c r="F108" s="80">
        <v>0</v>
      </c>
    </row>
    <row r="109" spans="1:6" ht="33.75">
      <c r="A109" s="160" t="s">
        <v>242</v>
      </c>
      <c r="B109" s="73" t="s">
        <v>243</v>
      </c>
      <c r="C109" s="97" t="s">
        <v>244</v>
      </c>
      <c r="D109" s="69">
        <v>0</v>
      </c>
      <c r="E109" s="69">
        <v>0</v>
      </c>
      <c r="F109" s="71">
        <v>0</v>
      </c>
    </row>
    <row r="110" spans="1:6" ht="22.5">
      <c r="A110" s="160" t="s">
        <v>245</v>
      </c>
      <c r="B110" s="73" t="s">
        <v>246</v>
      </c>
      <c r="C110" s="97" t="s">
        <v>247</v>
      </c>
      <c r="D110" s="69">
        <v>0</v>
      </c>
      <c r="E110" s="69">
        <v>0</v>
      </c>
      <c r="F110" s="71">
        <v>0</v>
      </c>
    </row>
    <row r="111" spans="1:6" s="3" customFormat="1" ht="24" customHeight="1">
      <c r="A111" s="140" t="s">
        <v>248</v>
      </c>
      <c r="B111" s="76" t="s">
        <v>210</v>
      </c>
      <c r="C111" s="148" t="s">
        <v>15</v>
      </c>
      <c r="D111" s="79">
        <v>3090542574.0300002</v>
      </c>
      <c r="E111" s="79">
        <v>0</v>
      </c>
      <c r="F111" s="80">
        <v>3090542574.0300002</v>
      </c>
    </row>
    <row r="112" spans="1:6" ht="11.25" customHeight="1">
      <c r="A112" s="103" t="s">
        <v>67</v>
      </c>
      <c r="B112" s="104"/>
      <c r="C112" s="162" t="s">
        <v>15</v>
      </c>
      <c r="D112" s="138"/>
      <c r="E112" s="106"/>
      <c r="F112" s="139"/>
    </row>
    <row r="113" spans="1:6" ht="21.75" customHeight="1">
      <c r="A113" s="109" t="s">
        <v>249</v>
      </c>
      <c r="B113" s="110" t="s">
        <v>250</v>
      </c>
      <c r="C113" s="68" t="s">
        <v>251</v>
      </c>
      <c r="D113" s="89">
        <v>3090630074.0300002</v>
      </c>
      <c r="E113" s="89">
        <v>0</v>
      </c>
      <c r="F113" s="91">
        <v>3090630074.0300002</v>
      </c>
    </row>
    <row r="114" spans="1:6" ht="21.75" customHeight="1">
      <c r="A114" s="163" t="s">
        <v>252</v>
      </c>
      <c r="B114" s="67" t="s">
        <v>253</v>
      </c>
      <c r="C114" s="68" t="s">
        <v>254</v>
      </c>
      <c r="D114" s="69">
        <v>87500</v>
      </c>
      <c r="E114" s="69">
        <v>0</v>
      </c>
      <c r="F114" s="91">
        <v>87500</v>
      </c>
    </row>
    <row r="115" spans="1:6" s="3" customFormat="1" ht="15" customHeight="1">
      <c r="A115" s="133" t="s">
        <v>255</v>
      </c>
      <c r="B115" s="116" t="s">
        <v>256</v>
      </c>
      <c r="C115" s="135" t="s">
        <v>15</v>
      </c>
      <c r="D115" s="79">
        <v>0</v>
      </c>
      <c r="E115" s="79">
        <v>0</v>
      </c>
      <c r="F115" s="102">
        <v>0</v>
      </c>
    </row>
    <row r="116" spans="1:6" ht="11.25" customHeight="1">
      <c r="A116" s="103" t="s">
        <v>67</v>
      </c>
      <c r="B116" s="104"/>
      <c r="C116" s="162" t="s">
        <v>15</v>
      </c>
      <c r="D116" s="138"/>
      <c r="E116" s="106"/>
      <c r="F116" s="139"/>
    </row>
    <row r="117" spans="1:6" ht="13.5" customHeight="1">
      <c r="A117" s="109" t="s">
        <v>257</v>
      </c>
      <c r="B117" s="110" t="s">
        <v>258</v>
      </c>
      <c r="C117" s="68" t="s">
        <v>259</v>
      </c>
      <c r="D117" s="89">
        <v>0</v>
      </c>
      <c r="E117" s="89">
        <v>0</v>
      </c>
      <c r="F117" s="91">
        <v>0</v>
      </c>
    </row>
    <row r="118" spans="1:6" ht="22.5">
      <c r="A118" s="163" t="s">
        <v>260</v>
      </c>
      <c r="B118" s="67" t="s">
        <v>261</v>
      </c>
      <c r="C118" s="68" t="s">
        <v>262</v>
      </c>
      <c r="D118" s="69">
        <v>0</v>
      </c>
      <c r="E118" s="69">
        <v>0</v>
      </c>
      <c r="F118" s="91">
        <v>0</v>
      </c>
    </row>
    <row r="119" spans="1:6" s="3" customFormat="1" ht="15" customHeight="1">
      <c r="A119" s="140" t="s">
        <v>263</v>
      </c>
      <c r="B119" s="147" t="s">
        <v>264</v>
      </c>
      <c r="C119" s="148" t="s">
        <v>15</v>
      </c>
      <c r="D119" s="79">
        <v>0</v>
      </c>
      <c r="E119" s="79">
        <v>0</v>
      </c>
      <c r="F119" s="102">
        <v>0</v>
      </c>
    </row>
    <row r="120" spans="1:6" ht="11.25" customHeight="1">
      <c r="A120" s="81" t="s">
        <v>67</v>
      </c>
      <c r="B120" s="82"/>
      <c r="C120" s="164" t="s">
        <v>15</v>
      </c>
      <c r="D120" s="138"/>
      <c r="E120" s="106"/>
      <c r="F120" s="139"/>
    </row>
    <row r="121" spans="1:6" ht="13.5" customHeight="1">
      <c r="A121" s="87" t="s">
        <v>265</v>
      </c>
      <c r="B121" s="88" t="s">
        <v>266</v>
      </c>
      <c r="C121" s="74" t="s">
        <v>267</v>
      </c>
      <c r="D121" s="89">
        <v>0</v>
      </c>
      <c r="E121" s="89">
        <v>0</v>
      </c>
      <c r="F121" s="91">
        <v>0</v>
      </c>
    </row>
    <row r="122" spans="1:6" ht="13.5" customHeight="1">
      <c r="A122" s="87" t="s">
        <v>268</v>
      </c>
      <c r="B122" s="73" t="s">
        <v>269</v>
      </c>
      <c r="C122" s="94" t="s">
        <v>270</v>
      </c>
      <c r="D122" s="69">
        <v>0</v>
      </c>
      <c r="E122" s="69">
        <v>0</v>
      </c>
      <c r="F122" s="91">
        <v>0</v>
      </c>
    </row>
    <row r="123" spans="1:6" s="3" customFormat="1" ht="25.5" customHeight="1">
      <c r="A123" s="140" t="s">
        <v>271</v>
      </c>
      <c r="B123" s="100" t="s">
        <v>272</v>
      </c>
      <c r="C123" s="165" t="s">
        <v>15</v>
      </c>
      <c r="D123" s="79">
        <v>-1664088625.3499999</v>
      </c>
      <c r="E123" s="79">
        <v>0</v>
      </c>
      <c r="F123" s="102">
        <v>-1664088625.3499999</v>
      </c>
    </row>
    <row r="124" spans="1:6" ht="11.25" customHeight="1">
      <c r="A124" s="81" t="s">
        <v>67</v>
      </c>
      <c r="B124" s="82"/>
      <c r="C124" s="164" t="s">
        <v>15</v>
      </c>
      <c r="D124" s="138"/>
      <c r="E124" s="106"/>
      <c r="F124" s="139"/>
    </row>
    <row r="125" spans="1:6" ht="13.5" customHeight="1">
      <c r="A125" s="87" t="s">
        <v>273</v>
      </c>
      <c r="B125" s="88" t="s">
        <v>274</v>
      </c>
      <c r="C125" s="74" t="s">
        <v>275</v>
      </c>
      <c r="D125" s="89">
        <v>18511015167.540001</v>
      </c>
      <c r="E125" s="89">
        <v>0</v>
      </c>
      <c r="F125" s="91">
        <v>18511015167.540001</v>
      </c>
    </row>
    <row r="126" spans="1:6" ht="13.5" customHeight="1">
      <c r="A126" s="166" t="s">
        <v>276</v>
      </c>
      <c r="B126" s="73" t="s">
        <v>277</v>
      </c>
      <c r="C126" s="94" t="s">
        <v>278</v>
      </c>
      <c r="D126" s="69">
        <v>20175103792.889999</v>
      </c>
      <c r="E126" s="69">
        <v>0</v>
      </c>
      <c r="F126" s="91">
        <v>20175103792.889999</v>
      </c>
    </row>
    <row r="127" spans="1:6" ht="13.5" customHeight="1">
      <c r="A127" s="167"/>
      <c r="B127" s="168"/>
      <c r="C127" s="169"/>
      <c r="D127" s="128"/>
      <c r="E127" s="129"/>
      <c r="F127" s="129" t="s">
        <v>279</v>
      </c>
    </row>
    <row r="128" spans="1:6" ht="13.5" customHeight="1" thickBot="1">
      <c r="A128" s="170">
        <v>1</v>
      </c>
      <c r="B128" s="171">
        <v>2</v>
      </c>
      <c r="C128" s="172">
        <v>3</v>
      </c>
      <c r="D128" s="131">
        <v>4</v>
      </c>
      <c r="E128" s="132" t="s">
        <v>47</v>
      </c>
      <c r="F128" s="132" t="s">
        <v>48</v>
      </c>
    </row>
    <row r="129" spans="1:8" s="3" customFormat="1" ht="23.25" customHeight="1">
      <c r="A129" s="144" t="s">
        <v>280</v>
      </c>
      <c r="B129" s="100" t="s">
        <v>236</v>
      </c>
      <c r="C129" s="77" t="s">
        <v>15</v>
      </c>
      <c r="D129" s="79">
        <v>890235754.38999999</v>
      </c>
      <c r="E129" s="79">
        <v>-12258013.880000001</v>
      </c>
      <c r="F129" s="102">
        <v>877977740.50999999</v>
      </c>
    </row>
    <row r="130" spans="1:8" s="3" customFormat="1" ht="24" customHeight="1">
      <c r="A130" s="75" t="s">
        <v>281</v>
      </c>
      <c r="B130" s="100" t="s">
        <v>244</v>
      </c>
      <c r="C130" s="77" t="s">
        <v>15</v>
      </c>
      <c r="D130" s="79">
        <v>-359000000</v>
      </c>
      <c r="E130" s="79">
        <v>0</v>
      </c>
      <c r="F130" s="102">
        <v>-359000000</v>
      </c>
    </row>
    <row r="131" spans="1:8" ht="11.25" customHeight="1">
      <c r="A131" s="81" t="s">
        <v>67</v>
      </c>
      <c r="B131" s="82"/>
      <c r="C131" s="83" t="s">
        <v>15</v>
      </c>
      <c r="D131" s="138"/>
      <c r="E131" s="106"/>
      <c r="F131" s="139"/>
    </row>
    <row r="132" spans="1:8" ht="23.85" customHeight="1">
      <c r="A132" s="87" t="s">
        <v>282</v>
      </c>
      <c r="B132" s="88" t="s">
        <v>283</v>
      </c>
      <c r="C132" s="74" t="s">
        <v>284</v>
      </c>
      <c r="D132" s="89">
        <v>413110493.14999998</v>
      </c>
      <c r="E132" s="89">
        <v>0</v>
      </c>
      <c r="F132" s="91">
        <v>413110493.14999998</v>
      </c>
    </row>
    <row r="133" spans="1:8" ht="23.85" customHeight="1">
      <c r="A133" s="87" t="s">
        <v>285</v>
      </c>
      <c r="B133" s="73" t="s">
        <v>286</v>
      </c>
      <c r="C133" s="74" t="s">
        <v>287</v>
      </c>
      <c r="D133" s="69">
        <v>772110493.14999998</v>
      </c>
      <c r="E133" s="69">
        <v>0</v>
      </c>
      <c r="F133" s="91">
        <v>772110493.14999998</v>
      </c>
    </row>
    <row r="134" spans="1:8" s="3" customFormat="1" ht="24" customHeight="1">
      <c r="A134" s="75" t="s">
        <v>288</v>
      </c>
      <c r="B134" s="76" t="s">
        <v>251</v>
      </c>
      <c r="C134" s="77" t="s">
        <v>15</v>
      </c>
      <c r="D134" s="79">
        <v>0</v>
      </c>
      <c r="E134" s="79">
        <v>0</v>
      </c>
      <c r="F134" s="102">
        <v>0</v>
      </c>
    </row>
    <row r="135" spans="1:8" ht="10.5" customHeight="1">
      <c r="A135" s="81" t="s">
        <v>67</v>
      </c>
      <c r="B135" s="82"/>
      <c r="C135" s="83" t="s">
        <v>15</v>
      </c>
      <c r="D135" s="138"/>
      <c r="E135" s="106"/>
      <c r="F135" s="139"/>
    </row>
    <row r="136" spans="1:8" ht="21.75" customHeight="1">
      <c r="A136" s="173" t="s">
        <v>289</v>
      </c>
      <c r="B136" s="88" t="s">
        <v>290</v>
      </c>
      <c r="C136" s="74" t="s">
        <v>291</v>
      </c>
      <c r="D136" s="89">
        <v>0</v>
      </c>
      <c r="E136" s="89">
        <v>0</v>
      </c>
      <c r="F136" s="91">
        <v>0</v>
      </c>
    </row>
    <row r="137" spans="1:8" ht="23.25" customHeight="1">
      <c r="A137" s="174" t="s">
        <v>292</v>
      </c>
      <c r="B137" s="73" t="s">
        <v>293</v>
      </c>
      <c r="C137" s="74" t="s">
        <v>294</v>
      </c>
      <c r="D137" s="69">
        <v>0</v>
      </c>
      <c r="E137" s="69">
        <v>0</v>
      </c>
      <c r="F137" s="91">
        <v>0</v>
      </c>
    </row>
    <row r="138" spans="1:8" s="3" customFormat="1" ht="23.25" customHeight="1">
      <c r="A138" s="140" t="s">
        <v>295</v>
      </c>
      <c r="B138" s="76" t="s">
        <v>259</v>
      </c>
      <c r="C138" s="148" t="s">
        <v>15</v>
      </c>
      <c r="D138" s="79">
        <v>-13976045.6</v>
      </c>
      <c r="E138" s="79">
        <v>-12258013.880000001</v>
      </c>
      <c r="F138" s="80">
        <v>-26234059.48</v>
      </c>
    </row>
    <row r="139" spans="1:8" ht="11.25" customHeight="1">
      <c r="A139" s="81" t="s">
        <v>67</v>
      </c>
      <c r="B139" s="175"/>
      <c r="C139" s="83" t="s">
        <v>15</v>
      </c>
      <c r="D139" s="107"/>
      <c r="E139" s="176"/>
      <c r="F139" s="118"/>
    </row>
    <row r="140" spans="1:8" ht="13.5" customHeight="1">
      <c r="A140" s="87" t="s">
        <v>296</v>
      </c>
      <c r="B140" s="88" t="s">
        <v>297</v>
      </c>
      <c r="C140" s="74" t="s">
        <v>298</v>
      </c>
      <c r="D140" s="89">
        <v>16597886969.5</v>
      </c>
      <c r="E140" s="89">
        <v>53090152.530000001</v>
      </c>
      <c r="F140" s="91">
        <v>16650977122.030001</v>
      </c>
    </row>
    <row r="141" spans="1:8" ht="13.5" customHeight="1">
      <c r="A141" s="177" t="s">
        <v>299</v>
      </c>
      <c r="B141" s="73" t="s">
        <v>300</v>
      </c>
      <c r="C141" s="94" t="s">
        <v>301</v>
      </c>
      <c r="D141" s="69">
        <v>16611863015.1</v>
      </c>
      <c r="E141" s="69">
        <v>65348166.409999996</v>
      </c>
      <c r="F141" s="71">
        <v>16677211181.51</v>
      </c>
    </row>
    <row r="142" spans="1:8" s="4" customFormat="1" ht="16.149999999999999" customHeight="1">
      <c r="A142" s="178" t="s">
        <v>302</v>
      </c>
      <c r="B142" s="73" t="s">
        <v>267</v>
      </c>
      <c r="C142" s="94" t="s">
        <v>15</v>
      </c>
      <c r="D142" s="69">
        <v>1260743929.99</v>
      </c>
      <c r="E142" s="69">
        <v>0</v>
      </c>
      <c r="F142" s="71">
        <v>1260743929.99</v>
      </c>
      <c r="G142" s="179"/>
      <c r="H142" s="179"/>
    </row>
    <row r="143" spans="1:8" s="4" customFormat="1" ht="16.149999999999999" customHeight="1" thickBot="1">
      <c r="A143" s="178" t="s">
        <v>303</v>
      </c>
      <c r="B143" s="180" t="s">
        <v>275</v>
      </c>
      <c r="C143" s="181" t="s">
        <v>15</v>
      </c>
      <c r="D143" s="122">
        <v>2467870</v>
      </c>
      <c r="E143" s="122">
        <v>0</v>
      </c>
      <c r="F143" s="124">
        <v>2467870</v>
      </c>
      <c r="G143" s="179"/>
      <c r="H143" s="179"/>
    </row>
    <row r="144" spans="1:8">
      <c r="A144" s="182"/>
      <c r="B144" s="126"/>
      <c r="C144" s="126"/>
      <c r="D144" s="183"/>
      <c r="E144" s="183"/>
      <c r="F144" s="184"/>
    </row>
    <row r="145" spans="1:6">
      <c r="A145" s="470" t="s">
        <v>719</v>
      </c>
      <c r="B145" s="126"/>
      <c r="C145" s="51"/>
      <c r="D145" s="51"/>
      <c r="E145" s="185"/>
      <c r="F145" s="185"/>
    </row>
    <row r="146" spans="1:6">
      <c r="A146" s="186" t="s">
        <v>304</v>
      </c>
      <c r="B146" s="126"/>
      <c r="C146" s="51"/>
      <c r="D146" s="51"/>
      <c r="E146" s="185"/>
      <c r="F146" s="185"/>
    </row>
    <row r="147" spans="1:6">
      <c r="A147" s="186"/>
      <c r="B147" s="126"/>
      <c r="C147" s="51"/>
      <c r="D147" s="51"/>
      <c r="E147" s="185"/>
      <c r="F147" s="185"/>
    </row>
    <row r="148" spans="1:6">
      <c r="A148" s="471" t="s">
        <v>720</v>
      </c>
      <c r="B148" s="126"/>
      <c r="C148" s="51"/>
      <c r="D148" s="51"/>
      <c r="E148" s="185"/>
      <c r="F148" s="185"/>
    </row>
    <row r="149" spans="1:6">
      <c r="A149" s="186" t="s">
        <v>305</v>
      </c>
      <c r="B149" s="126"/>
      <c r="C149" s="51"/>
      <c r="D149" s="51"/>
      <c r="E149" s="185"/>
      <c r="F149" s="185"/>
    </row>
    <row r="150" spans="1:6" ht="18.75" customHeight="1">
      <c r="A150" s="35" t="s">
        <v>306</v>
      </c>
      <c r="B150" s="126"/>
      <c r="C150" s="51"/>
      <c r="D150" s="51"/>
      <c r="E150" s="185"/>
      <c r="F150" s="185"/>
    </row>
    <row r="153" spans="1:6">
      <c r="A153" s="187" t="s">
        <v>307</v>
      </c>
      <c r="B153" s="126"/>
    </row>
    <row r="154" spans="1:6">
      <c r="A154" s="186" t="s">
        <v>308</v>
      </c>
      <c r="B154" s="126"/>
    </row>
    <row r="156" spans="1:6">
      <c r="A156" s="188" t="s">
        <v>309</v>
      </c>
    </row>
    <row r="157" spans="1:6">
      <c r="A157" s="188" t="s">
        <v>310</v>
      </c>
    </row>
    <row r="160" spans="1:6">
      <c r="A160" s="188" t="s">
        <v>311</v>
      </c>
    </row>
    <row r="161" spans="1:1">
      <c r="A161" s="188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B3:C3"/>
    <mergeCell ref="A2:D2"/>
    <mergeCell ref="A8:D8"/>
  </mergeCells>
  <pageMargins left="0.39374999999999999" right="0.39374999999999999" top="0.59027779999999996" bottom="0.59027779999999996" header="0" footer="0"/>
  <pageSetup paperSize="9" scale="83" orientation="portrait" horizontalDpi="1200" verticalDpi="1200" r:id="rId1"/>
  <headerFooter alignWithMargins="0">
    <oddFooter>&amp;C&amp;P</oddFooter>
  </headerFooter>
  <rowBreaks count="3" manualBreakCount="3">
    <brk id="45" man="1"/>
    <brk id="91" man="1"/>
    <brk id="126" man="1"/>
  </rowBreaks>
  <ignoredErrors>
    <ignoredError sqref="D89:E90 D32:E32 D72:E72 D75:E75 E6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9"/>
  <sheetViews>
    <sheetView workbookViewId="0">
      <selection activeCell="F98" sqref="F98"/>
    </sheetView>
  </sheetViews>
  <sheetFormatPr defaultColWidth="69.28515625" defaultRowHeight="15"/>
  <cols>
    <col min="1" max="1" width="45.85546875" style="10" customWidth="1"/>
    <col min="2" max="2" width="6.85546875" style="189" customWidth="1"/>
    <col min="3" max="3" width="8" style="189" customWidth="1"/>
    <col min="4" max="4" width="15" style="189" customWidth="1"/>
    <col min="5" max="5" width="16.28515625" style="10" customWidth="1"/>
    <col min="6" max="256" width="69.28515625" style="10"/>
  </cols>
  <sheetData>
    <row r="1" spans="1:5" ht="12.75" customHeight="1">
      <c r="A1" s="190"/>
      <c r="B1" s="191"/>
      <c r="C1" s="192"/>
      <c r="D1" s="193"/>
      <c r="E1" s="194" t="s">
        <v>313</v>
      </c>
    </row>
    <row r="2" spans="1:5" ht="18" customHeight="1">
      <c r="A2" s="195" t="s">
        <v>314</v>
      </c>
      <c r="B2" s="196"/>
      <c r="D2" s="197" t="s">
        <v>27</v>
      </c>
      <c r="E2" s="198" t="s">
        <v>315</v>
      </c>
    </row>
    <row r="3" spans="1:5">
      <c r="A3" s="461" t="str">
        <f>OtDateTxt</f>
        <v>01.01.2019</v>
      </c>
      <c r="B3" s="461"/>
      <c r="D3" s="199" t="s">
        <v>29</v>
      </c>
      <c r="E3" s="200">
        <f>OtDate</f>
        <v>43466</v>
      </c>
    </row>
    <row r="4" spans="1:5" ht="13.7" customHeight="1">
      <c r="A4" s="201" t="s">
        <v>316</v>
      </c>
      <c r="B4" s="202"/>
      <c r="D4" s="203" t="s">
        <v>32</v>
      </c>
      <c r="E4" s="204" t="str">
        <f>OtOkpo</f>
        <v>33042491</v>
      </c>
    </row>
    <row r="5" spans="1:5" ht="15" customHeight="1">
      <c r="A5" s="205" t="s">
        <v>317</v>
      </c>
      <c r="B5" s="202"/>
      <c r="D5" s="206"/>
      <c r="E5" s="207"/>
    </row>
    <row r="6" spans="1:5" ht="17.45" customHeight="1">
      <c r="A6" s="205" t="s">
        <v>318</v>
      </c>
      <c r="B6" s="208"/>
      <c r="D6" s="209" t="s">
        <v>319</v>
      </c>
      <c r="E6" s="204" t="str">
        <f>GBK</f>
        <v>003</v>
      </c>
    </row>
    <row r="7" spans="1:5" ht="14.25" customHeight="1">
      <c r="A7" s="201" t="s">
        <v>320</v>
      </c>
      <c r="B7" s="210"/>
      <c r="C7" s="211"/>
      <c r="D7" s="209" t="s">
        <v>37</v>
      </c>
      <c r="E7" s="204" t="str">
        <f>OKATO</f>
        <v>46641000</v>
      </c>
    </row>
    <row r="8" spans="1:5" ht="14.25" customHeight="1">
      <c r="A8" s="201" t="s">
        <v>321</v>
      </c>
      <c r="B8" s="202"/>
      <c r="D8" s="206"/>
      <c r="E8" s="207"/>
    </row>
    <row r="9" spans="1:5" ht="15.75" customHeight="1">
      <c r="A9" s="201" t="s">
        <v>322</v>
      </c>
      <c r="B9" s="202"/>
      <c r="C9" s="202"/>
      <c r="D9" s="209" t="s">
        <v>40</v>
      </c>
      <c r="E9" s="212">
        <v>383</v>
      </c>
    </row>
    <row r="10" spans="1:5" ht="16.5" customHeight="1">
      <c r="A10" s="462"/>
      <c r="B10" s="462"/>
      <c r="C10" s="462"/>
      <c r="D10" s="213"/>
    </row>
    <row r="11" spans="1:5" ht="16.5" customHeight="1">
      <c r="A11" s="463" t="s">
        <v>323</v>
      </c>
      <c r="B11" s="463"/>
      <c r="C11" s="463"/>
      <c r="D11" s="213"/>
    </row>
    <row r="12" spans="1:5" ht="42.75" customHeight="1">
      <c r="A12" s="214" t="s">
        <v>324</v>
      </c>
      <c r="B12" s="215" t="s">
        <v>42</v>
      </c>
      <c r="C12" s="215" t="s">
        <v>43</v>
      </c>
      <c r="D12" s="214" t="s">
        <v>325</v>
      </c>
      <c r="E12" s="216" t="s">
        <v>326</v>
      </c>
    </row>
    <row r="13" spans="1:5" ht="12.2" customHeight="1" thickBot="1">
      <c r="A13" s="217">
        <v>1</v>
      </c>
      <c r="B13" s="218">
        <v>2</v>
      </c>
      <c r="C13" s="218" t="s">
        <v>327</v>
      </c>
      <c r="D13" s="219" t="s">
        <v>328</v>
      </c>
      <c r="E13" s="219" t="s">
        <v>47</v>
      </c>
    </row>
    <row r="14" spans="1:5" s="3" customFormat="1" ht="15" customHeight="1">
      <c r="A14" s="220" t="s">
        <v>329</v>
      </c>
      <c r="B14" s="221" t="s">
        <v>50</v>
      </c>
      <c r="C14" s="222" t="s">
        <v>15</v>
      </c>
      <c r="D14" s="223">
        <v>14276992529.93</v>
      </c>
      <c r="E14" s="224">
        <v>12406253161.09</v>
      </c>
    </row>
    <row r="15" spans="1:5" s="3" customFormat="1" ht="14.25" customHeight="1">
      <c r="A15" s="225" t="s">
        <v>330</v>
      </c>
      <c r="B15" s="226" t="s">
        <v>53</v>
      </c>
      <c r="C15" s="227" t="s">
        <v>51</v>
      </c>
      <c r="D15" s="228">
        <v>13454384144.389999</v>
      </c>
      <c r="E15" s="229">
        <v>10746469350.450001</v>
      </c>
    </row>
    <row r="16" spans="1:5" ht="12.2" customHeight="1">
      <c r="A16" s="230" t="s">
        <v>67</v>
      </c>
      <c r="B16" s="231"/>
      <c r="C16" s="232" t="s">
        <v>15</v>
      </c>
      <c r="D16" s="233"/>
      <c r="E16" s="234"/>
    </row>
    <row r="17" spans="1:5" ht="14.25" customHeight="1">
      <c r="A17" s="235" t="s">
        <v>331</v>
      </c>
      <c r="B17" s="236" t="s">
        <v>56</v>
      </c>
      <c r="C17" s="237" t="s">
        <v>54</v>
      </c>
      <c r="D17" s="238">
        <v>2889115110.79</v>
      </c>
      <c r="E17" s="239">
        <v>2409227507</v>
      </c>
    </row>
    <row r="18" spans="1:5" s="3" customFormat="1" ht="14.25" customHeight="1">
      <c r="A18" s="240" t="s">
        <v>332</v>
      </c>
      <c r="B18" s="226" t="s">
        <v>59</v>
      </c>
      <c r="C18" s="227" t="s">
        <v>57</v>
      </c>
      <c r="D18" s="241">
        <v>960865961.94000006</v>
      </c>
      <c r="E18" s="242">
        <v>1046746728.52</v>
      </c>
    </row>
    <row r="19" spans="1:5" ht="14.25" customHeight="1">
      <c r="A19" s="243" t="s">
        <v>67</v>
      </c>
      <c r="B19" s="244"/>
      <c r="C19" s="245" t="s">
        <v>15</v>
      </c>
      <c r="D19" s="246"/>
      <c r="E19" s="247"/>
    </row>
    <row r="20" spans="1:5" ht="14.25" customHeight="1">
      <c r="A20" s="248" t="s">
        <v>333</v>
      </c>
      <c r="B20" s="88" t="s">
        <v>334</v>
      </c>
      <c r="C20" s="249" t="s">
        <v>335</v>
      </c>
      <c r="D20" s="250">
        <v>163484928.03999999</v>
      </c>
      <c r="E20" s="251">
        <v>0</v>
      </c>
    </row>
    <row r="21" spans="1:5" ht="14.25" customHeight="1">
      <c r="A21" s="252" t="s">
        <v>336</v>
      </c>
      <c r="B21" s="73" t="s">
        <v>337</v>
      </c>
      <c r="C21" s="253" t="s">
        <v>338</v>
      </c>
      <c r="D21" s="254">
        <v>0</v>
      </c>
      <c r="E21" s="255">
        <v>0</v>
      </c>
    </row>
    <row r="22" spans="1:5" ht="24">
      <c r="A22" s="252" t="s">
        <v>339</v>
      </c>
      <c r="B22" s="175" t="s">
        <v>340</v>
      </c>
      <c r="C22" s="256" t="s">
        <v>341</v>
      </c>
      <c r="D22" s="254">
        <v>611605878.84000003</v>
      </c>
      <c r="E22" s="255">
        <v>0</v>
      </c>
    </row>
    <row r="23" spans="1:5" ht="24">
      <c r="A23" s="252" t="s">
        <v>342</v>
      </c>
      <c r="B23" s="73" t="s">
        <v>343</v>
      </c>
      <c r="C23" s="253" t="s">
        <v>344</v>
      </c>
      <c r="D23" s="254">
        <v>0</v>
      </c>
      <c r="E23" s="255">
        <v>0</v>
      </c>
    </row>
    <row r="24" spans="1:5" ht="24">
      <c r="A24" s="252" t="s">
        <v>345</v>
      </c>
      <c r="B24" s="73" t="s">
        <v>346</v>
      </c>
      <c r="C24" s="253" t="s">
        <v>347</v>
      </c>
      <c r="D24" s="254">
        <v>0</v>
      </c>
      <c r="E24" s="255">
        <v>0</v>
      </c>
    </row>
    <row r="25" spans="1:5" ht="24">
      <c r="A25" s="252" t="s">
        <v>348</v>
      </c>
      <c r="B25" s="73" t="s">
        <v>349</v>
      </c>
      <c r="C25" s="253" t="s">
        <v>350</v>
      </c>
      <c r="D25" s="254">
        <v>0</v>
      </c>
      <c r="E25" s="255">
        <v>0</v>
      </c>
    </row>
    <row r="26" spans="1:5" ht="24">
      <c r="A26" s="252" t="s">
        <v>351</v>
      </c>
      <c r="B26" s="73" t="s">
        <v>352</v>
      </c>
      <c r="C26" s="253" t="s">
        <v>353</v>
      </c>
      <c r="D26" s="254">
        <v>9670058.5500000007</v>
      </c>
      <c r="E26" s="255">
        <v>0</v>
      </c>
    </row>
    <row r="27" spans="1:5" ht="48">
      <c r="A27" s="252" t="s">
        <v>354</v>
      </c>
      <c r="B27" s="73" t="s">
        <v>355</v>
      </c>
      <c r="C27" s="253" t="s">
        <v>356</v>
      </c>
      <c r="D27" s="254">
        <v>0</v>
      </c>
      <c r="E27" s="255">
        <v>0</v>
      </c>
    </row>
    <row r="28" spans="1:5">
      <c r="A28" s="252" t="s">
        <v>357</v>
      </c>
      <c r="B28" s="73" t="s">
        <v>358</v>
      </c>
      <c r="C28" s="253" t="s">
        <v>359</v>
      </c>
      <c r="D28" s="254">
        <v>176105096.50999999</v>
      </c>
      <c r="E28" s="255">
        <v>0</v>
      </c>
    </row>
    <row r="29" spans="1:5" s="3" customFormat="1" ht="24">
      <c r="A29" s="257" t="s">
        <v>360</v>
      </c>
      <c r="B29" s="258" t="s">
        <v>62</v>
      </c>
      <c r="C29" s="259" t="s">
        <v>60</v>
      </c>
      <c r="D29" s="260">
        <v>3410127.91</v>
      </c>
      <c r="E29" s="261">
        <v>958078.2</v>
      </c>
    </row>
    <row r="30" spans="1:5" ht="14.25" customHeight="1">
      <c r="A30" s="243" t="s">
        <v>67</v>
      </c>
      <c r="B30" s="244"/>
      <c r="C30" s="262" t="s">
        <v>15</v>
      </c>
      <c r="D30" s="246"/>
      <c r="E30" s="247"/>
    </row>
    <row r="31" spans="1:5" ht="36">
      <c r="A31" s="263" t="s">
        <v>361</v>
      </c>
      <c r="B31" s="88" t="s">
        <v>362</v>
      </c>
      <c r="C31" s="249" t="s">
        <v>363</v>
      </c>
      <c r="D31" s="250">
        <v>30400</v>
      </c>
      <c r="E31" s="251">
        <v>0</v>
      </c>
    </row>
    <row r="32" spans="1:5" ht="24">
      <c r="A32" s="264" t="s">
        <v>364</v>
      </c>
      <c r="B32" s="88" t="s">
        <v>365</v>
      </c>
      <c r="C32" s="249" t="s">
        <v>366</v>
      </c>
      <c r="D32" s="250">
        <v>0</v>
      </c>
      <c r="E32" s="251">
        <v>0</v>
      </c>
    </row>
    <row r="33" spans="1:5" ht="36">
      <c r="A33" s="264" t="s">
        <v>367</v>
      </c>
      <c r="B33" s="88" t="s">
        <v>368</v>
      </c>
      <c r="C33" s="249" t="s">
        <v>369</v>
      </c>
      <c r="D33" s="250">
        <v>0</v>
      </c>
      <c r="E33" s="251">
        <v>0</v>
      </c>
    </row>
    <row r="34" spans="1:5" ht="14.25" customHeight="1">
      <c r="A34" s="264" t="s">
        <v>370</v>
      </c>
      <c r="B34" s="88" t="s">
        <v>371</v>
      </c>
      <c r="C34" s="249" t="s">
        <v>372</v>
      </c>
      <c r="D34" s="250">
        <v>3379727.91</v>
      </c>
      <c r="E34" s="251">
        <v>0</v>
      </c>
    </row>
    <row r="35" spans="1:5" ht="14.25" customHeight="1">
      <c r="A35" s="264" t="s">
        <v>373</v>
      </c>
      <c r="B35" s="88" t="s">
        <v>374</v>
      </c>
      <c r="C35" s="249" t="s">
        <v>375</v>
      </c>
      <c r="D35" s="250">
        <v>0</v>
      </c>
      <c r="E35" s="251">
        <v>0</v>
      </c>
    </row>
    <row r="36" spans="1:5" s="3" customFormat="1" ht="24">
      <c r="A36" s="240" t="s">
        <v>376</v>
      </c>
      <c r="B36" s="258" t="s">
        <v>65</v>
      </c>
      <c r="C36" s="259" t="s">
        <v>63</v>
      </c>
      <c r="D36" s="260">
        <v>61814105</v>
      </c>
      <c r="E36" s="261">
        <v>26537944.789999999</v>
      </c>
    </row>
    <row r="37" spans="1:5">
      <c r="A37" s="243" t="s">
        <v>67</v>
      </c>
      <c r="B37" s="265"/>
      <c r="C37" s="266" t="s">
        <v>15</v>
      </c>
      <c r="D37" s="267"/>
      <c r="E37" s="268"/>
    </row>
    <row r="38" spans="1:5" ht="36">
      <c r="A38" s="235" t="s">
        <v>377</v>
      </c>
      <c r="B38" s="269" t="s">
        <v>69</v>
      </c>
      <c r="C38" s="270" t="s">
        <v>378</v>
      </c>
      <c r="D38" s="250">
        <v>1304365.94</v>
      </c>
      <c r="E38" s="251">
        <v>0</v>
      </c>
    </row>
    <row r="39" spans="1:5" ht="24">
      <c r="A39" s="235" t="s">
        <v>379</v>
      </c>
      <c r="B39" s="269" t="s">
        <v>72</v>
      </c>
      <c r="C39" s="270" t="s">
        <v>380</v>
      </c>
      <c r="D39" s="250">
        <v>0</v>
      </c>
      <c r="E39" s="255">
        <v>0</v>
      </c>
    </row>
    <row r="40" spans="1:5">
      <c r="A40" s="235" t="s">
        <v>381</v>
      </c>
      <c r="B40" s="269" t="s">
        <v>75</v>
      </c>
      <c r="C40" s="270" t="s">
        <v>382</v>
      </c>
      <c r="D40" s="250">
        <v>494435.89</v>
      </c>
      <c r="E40" s="255">
        <v>0</v>
      </c>
    </row>
    <row r="41" spans="1:5" ht="36">
      <c r="A41" s="235" t="s">
        <v>383</v>
      </c>
      <c r="B41" s="269" t="s">
        <v>384</v>
      </c>
      <c r="C41" s="270" t="s">
        <v>385</v>
      </c>
      <c r="D41" s="250">
        <v>2814228.88</v>
      </c>
      <c r="E41" s="255">
        <v>0</v>
      </c>
    </row>
    <row r="42" spans="1:5" ht="24">
      <c r="A42" s="235" t="s">
        <v>386</v>
      </c>
      <c r="B42" s="269" t="s">
        <v>387</v>
      </c>
      <c r="C42" s="270" t="s">
        <v>388</v>
      </c>
      <c r="D42" s="250">
        <v>57201074.289999999</v>
      </c>
      <c r="E42" s="255">
        <v>0</v>
      </c>
    </row>
    <row r="43" spans="1:5" s="3" customFormat="1" ht="14.25" customHeight="1">
      <c r="A43" s="271" t="s">
        <v>389</v>
      </c>
      <c r="B43" s="272" t="s">
        <v>390</v>
      </c>
      <c r="C43" s="273" t="s">
        <v>66</v>
      </c>
      <c r="D43" s="274">
        <v>8974200756.9899998</v>
      </c>
      <c r="E43" s="275">
        <v>6510464437.6300001</v>
      </c>
    </row>
    <row r="44" spans="1:5" ht="12.2" customHeight="1">
      <c r="A44" s="276" t="s">
        <v>83</v>
      </c>
      <c r="B44" s="265"/>
      <c r="C44" s="266" t="s">
        <v>15</v>
      </c>
      <c r="D44" s="277"/>
      <c r="E44" s="278"/>
    </row>
    <row r="45" spans="1:5" s="5" customFormat="1" ht="24.4" customHeight="1">
      <c r="A45" s="279" t="s">
        <v>391</v>
      </c>
      <c r="B45" s="269" t="s">
        <v>392</v>
      </c>
      <c r="C45" s="270" t="s">
        <v>70</v>
      </c>
      <c r="D45" s="250">
        <v>8974200756.9899998</v>
      </c>
      <c r="E45" s="251">
        <v>6510464437.6300001</v>
      </c>
    </row>
    <row r="46" spans="1:5" ht="24" customHeight="1">
      <c r="A46" s="279" t="s">
        <v>393</v>
      </c>
      <c r="B46" s="269" t="s">
        <v>394</v>
      </c>
      <c r="C46" s="270" t="s">
        <v>73</v>
      </c>
      <c r="D46" s="254">
        <v>0</v>
      </c>
      <c r="E46" s="255">
        <v>0</v>
      </c>
    </row>
    <row r="47" spans="1:5" ht="14.25" customHeight="1">
      <c r="A47" s="280" t="s">
        <v>395</v>
      </c>
      <c r="B47" s="265" t="s">
        <v>396</v>
      </c>
      <c r="C47" s="266" t="s">
        <v>76</v>
      </c>
      <c r="D47" s="254">
        <v>0</v>
      </c>
      <c r="E47" s="255">
        <v>0</v>
      </c>
    </row>
    <row r="48" spans="1:5" ht="24">
      <c r="A48" s="281" t="s">
        <v>397</v>
      </c>
      <c r="B48" s="282" t="s">
        <v>78</v>
      </c>
      <c r="C48" s="283" t="s">
        <v>79</v>
      </c>
      <c r="D48" s="254">
        <v>0</v>
      </c>
      <c r="E48" s="255">
        <v>0</v>
      </c>
    </row>
    <row r="49" spans="1:5" ht="14.25" customHeight="1">
      <c r="A49" s="284" t="s">
        <v>398</v>
      </c>
      <c r="B49" s="285" t="s">
        <v>57</v>
      </c>
      <c r="C49" s="286" t="s">
        <v>94</v>
      </c>
      <c r="D49" s="254">
        <v>564978081.75999999</v>
      </c>
      <c r="E49" s="255">
        <v>752534654.30999994</v>
      </c>
    </row>
    <row r="50" spans="1:5" ht="14.25" customHeight="1">
      <c r="A50" s="287" t="s">
        <v>83</v>
      </c>
      <c r="B50" s="285"/>
      <c r="C50" s="286" t="s">
        <v>15</v>
      </c>
      <c r="D50" s="246"/>
      <c r="E50" s="247"/>
    </row>
    <row r="51" spans="1:5" ht="14.25" customHeight="1">
      <c r="A51" s="288" t="s">
        <v>399</v>
      </c>
      <c r="B51" s="269" t="s">
        <v>338</v>
      </c>
      <c r="C51" s="270" t="s">
        <v>97</v>
      </c>
      <c r="D51" s="289">
        <v>0</v>
      </c>
      <c r="E51" s="290">
        <v>0</v>
      </c>
    </row>
    <row r="52" spans="1:5" ht="14.25" customHeight="1">
      <c r="A52" s="288" t="s">
        <v>400</v>
      </c>
      <c r="B52" s="265" t="s">
        <v>341</v>
      </c>
      <c r="C52" s="266" t="s">
        <v>97</v>
      </c>
      <c r="D52" s="250">
        <v>0</v>
      </c>
      <c r="E52" s="251">
        <v>0</v>
      </c>
    </row>
    <row r="53" spans="1:5" ht="14.25" customHeight="1">
      <c r="A53" s="288" t="s">
        <v>401</v>
      </c>
      <c r="B53" s="73" t="s">
        <v>344</v>
      </c>
      <c r="C53" s="94" t="s">
        <v>97</v>
      </c>
      <c r="D53" s="254">
        <v>564633644.38999999</v>
      </c>
      <c r="E53" s="255">
        <v>3034565.52</v>
      </c>
    </row>
    <row r="54" spans="1:5" s="3" customFormat="1" ht="24">
      <c r="A54" s="291" t="s">
        <v>402</v>
      </c>
      <c r="B54" s="258" t="s">
        <v>60</v>
      </c>
      <c r="C54" s="259" t="s">
        <v>15</v>
      </c>
      <c r="D54" s="292">
        <v>472608385.54000002</v>
      </c>
      <c r="E54" s="275">
        <v>850783810.63999999</v>
      </c>
    </row>
    <row r="55" spans="1:5" ht="12.2" customHeight="1">
      <c r="A55" s="243" t="s">
        <v>67</v>
      </c>
      <c r="B55" s="285"/>
      <c r="C55" s="286" t="s">
        <v>15</v>
      </c>
      <c r="D55" s="277"/>
      <c r="E55" s="278"/>
    </row>
    <row r="56" spans="1:5" s="3" customFormat="1" ht="14.25" customHeight="1">
      <c r="A56" s="293" t="s">
        <v>403</v>
      </c>
      <c r="B56" s="272" t="s">
        <v>63</v>
      </c>
      <c r="C56" s="273" t="s">
        <v>228</v>
      </c>
      <c r="D56" s="274">
        <v>472608385.54000002</v>
      </c>
      <c r="E56" s="294">
        <v>850783810.63999999</v>
      </c>
    </row>
    <row r="57" spans="1:5" ht="11.25" customHeight="1">
      <c r="A57" s="276" t="s">
        <v>83</v>
      </c>
      <c r="B57" s="265"/>
      <c r="C57" s="266" t="s">
        <v>15</v>
      </c>
      <c r="D57" s="277"/>
      <c r="E57" s="278"/>
    </row>
    <row r="58" spans="1:5" ht="14.25" customHeight="1">
      <c r="A58" s="279" t="s">
        <v>404</v>
      </c>
      <c r="B58" s="269" t="s">
        <v>378</v>
      </c>
      <c r="C58" s="270" t="s">
        <v>230</v>
      </c>
      <c r="D58" s="250">
        <v>355308445</v>
      </c>
      <c r="E58" s="251">
        <v>530957565.10000002</v>
      </c>
    </row>
    <row r="59" spans="1:5" ht="14.25" customHeight="1">
      <c r="A59" s="295" t="s">
        <v>405</v>
      </c>
      <c r="B59" s="282" t="s">
        <v>380</v>
      </c>
      <c r="C59" s="283" t="s">
        <v>232</v>
      </c>
      <c r="D59" s="254">
        <v>0</v>
      </c>
      <c r="E59" s="255">
        <v>0</v>
      </c>
    </row>
    <row r="60" spans="1:5" ht="14.25" customHeight="1">
      <c r="A60" s="295" t="s">
        <v>406</v>
      </c>
      <c r="B60" s="282" t="s">
        <v>382</v>
      </c>
      <c r="C60" s="283" t="s">
        <v>241</v>
      </c>
      <c r="D60" s="254">
        <v>117299940.54000001</v>
      </c>
      <c r="E60" s="255">
        <v>319826245.54000002</v>
      </c>
    </row>
    <row r="61" spans="1:5" ht="14.25" customHeight="1">
      <c r="A61" s="280" t="s">
        <v>407</v>
      </c>
      <c r="B61" s="285" t="s">
        <v>385</v>
      </c>
      <c r="C61" s="286" t="s">
        <v>210</v>
      </c>
      <c r="D61" s="254">
        <v>0</v>
      </c>
      <c r="E61" s="255">
        <v>0</v>
      </c>
    </row>
    <row r="62" spans="1:5" s="3" customFormat="1" ht="15.75" customHeight="1">
      <c r="A62" s="296" t="s">
        <v>408</v>
      </c>
      <c r="B62" s="258" t="s">
        <v>66</v>
      </c>
      <c r="C62" s="259" t="s">
        <v>15</v>
      </c>
      <c r="D62" s="292">
        <v>350000000</v>
      </c>
      <c r="E62" s="275">
        <v>809000000</v>
      </c>
    </row>
    <row r="63" spans="1:5" ht="12.2" customHeight="1">
      <c r="A63" s="243" t="s">
        <v>67</v>
      </c>
      <c r="B63" s="285"/>
      <c r="C63" s="286" t="s">
        <v>15</v>
      </c>
      <c r="D63" s="277"/>
      <c r="E63" s="278"/>
    </row>
    <row r="64" spans="1:5" s="3" customFormat="1" ht="14.25" customHeight="1">
      <c r="A64" s="293" t="s">
        <v>409</v>
      </c>
      <c r="B64" s="272" t="s">
        <v>79</v>
      </c>
      <c r="C64" s="273" t="s">
        <v>410</v>
      </c>
      <c r="D64" s="274">
        <v>0</v>
      </c>
      <c r="E64" s="294">
        <v>0</v>
      </c>
    </row>
    <row r="65" spans="1:5" ht="12.2" customHeight="1">
      <c r="A65" s="276" t="s">
        <v>83</v>
      </c>
      <c r="B65" s="265"/>
      <c r="C65" s="266" t="s">
        <v>15</v>
      </c>
      <c r="D65" s="297"/>
      <c r="E65" s="298"/>
    </row>
    <row r="66" spans="1:5" ht="22.5">
      <c r="A66" s="279" t="s">
        <v>411</v>
      </c>
      <c r="B66" s="269" t="s">
        <v>103</v>
      </c>
      <c r="C66" s="270" t="s">
        <v>247</v>
      </c>
      <c r="D66" s="250">
        <v>0</v>
      </c>
      <c r="E66" s="251">
        <v>0</v>
      </c>
    </row>
    <row r="67" spans="1:5" ht="22.5">
      <c r="A67" s="295" t="s">
        <v>412</v>
      </c>
      <c r="B67" s="282" t="s">
        <v>413</v>
      </c>
      <c r="C67" s="283" t="s">
        <v>254</v>
      </c>
      <c r="D67" s="254">
        <v>0</v>
      </c>
      <c r="E67" s="255">
        <v>0</v>
      </c>
    </row>
    <row r="68" spans="1:5" ht="14.25" customHeight="1">
      <c r="A68" s="295" t="s">
        <v>414</v>
      </c>
      <c r="B68" s="282" t="s">
        <v>108</v>
      </c>
      <c r="C68" s="283" t="s">
        <v>262</v>
      </c>
      <c r="D68" s="254">
        <v>0</v>
      </c>
      <c r="E68" s="255">
        <v>0</v>
      </c>
    </row>
    <row r="69" spans="1:5" ht="14.25" customHeight="1">
      <c r="A69" s="295" t="s">
        <v>415</v>
      </c>
      <c r="B69" s="282" t="s">
        <v>416</v>
      </c>
      <c r="C69" s="283" t="s">
        <v>270</v>
      </c>
      <c r="D69" s="254">
        <v>0</v>
      </c>
      <c r="E69" s="255">
        <v>0</v>
      </c>
    </row>
    <row r="70" spans="1:5" s="3" customFormat="1" ht="15" customHeight="1">
      <c r="A70" s="240" t="s">
        <v>417</v>
      </c>
      <c r="B70" s="258" t="s">
        <v>94</v>
      </c>
      <c r="C70" s="259" t="s">
        <v>418</v>
      </c>
      <c r="D70" s="292">
        <v>350000000</v>
      </c>
      <c r="E70" s="275">
        <v>809000000</v>
      </c>
    </row>
    <row r="71" spans="1:5" ht="12.2" customHeight="1">
      <c r="A71" s="276" t="s">
        <v>83</v>
      </c>
      <c r="B71" s="285"/>
      <c r="C71" s="286" t="s">
        <v>15</v>
      </c>
      <c r="D71" s="277"/>
      <c r="E71" s="278"/>
    </row>
    <row r="72" spans="1:5" ht="24" customHeight="1">
      <c r="A72" s="299" t="s">
        <v>419</v>
      </c>
      <c r="B72" s="269" t="s">
        <v>420</v>
      </c>
      <c r="C72" s="270" t="s">
        <v>284</v>
      </c>
      <c r="D72" s="250">
        <v>350000000</v>
      </c>
      <c r="E72" s="251">
        <v>809000000</v>
      </c>
    </row>
    <row r="73" spans="1:5" ht="14.25" customHeight="1" thickBot="1">
      <c r="A73" s="300" t="s">
        <v>421</v>
      </c>
      <c r="B73" s="301" t="s">
        <v>422</v>
      </c>
      <c r="C73" s="302" t="s">
        <v>291</v>
      </c>
      <c r="D73" s="303">
        <v>0</v>
      </c>
      <c r="E73" s="304">
        <v>0</v>
      </c>
    </row>
    <row r="74" spans="1:5" ht="20.45" customHeight="1">
      <c r="A74" s="464" t="s">
        <v>423</v>
      </c>
      <c r="B74" s="464"/>
      <c r="C74" s="465"/>
      <c r="D74" s="305"/>
      <c r="E74" s="306" t="s">
        <v>424</v>
      </c>
    </row>
    <row r="75" spans="1:5" ht="40.5" customHeight="1">
      <c r="A75" s="307" t="s">
        <v>324</v>
      </c>
      <c r="B75" s="308" t="s">
        <v>42</v>
      </c>
      <c r="C75" s="309" t="s">
        <v>43</v>
      </c>
      <c r="D75" s="310" t="s">
        <v>325</v>
      </c>
      <c r="E75" s="311" t="s">
        <v>326</v>
      </c>
    </row>
    <row r="76" spans="1:5" ht="11.85" customHeight="1" thickBot="1">
      <c r="A76" s="312">
        <v>1</v>
      </c>
      <c r="B76" s="313">
        <v>2</v>
      </c>
      <c r="C76" s="314" t="s">
        <v>327</v>
      </c>
      <c r="D76" s="315" t="s">
        <v>328</v>
      </c>
      <c r="E76" s="315" t="s">
        <v>47</v>
      </c>
    </row>
    <row r="77" spans="1:5" s="3" customFormat="1" ht="17.45" customHeight="1">
      <c r="A77" s="316" t="s">
        <v>425</v>
      </c>
      <c r="B77" s="317" t="s">
        <v>101</v>
      </c>
      <c r="C77" s="318" t="s">
        <v>15</v>
      </c>
      <c r="D77" s="319">
        <v>14425190122.540001</v>
      </c>
      <c r="E77" s="320">
        <v>12851122103.889999</v>
      </c>
    </row>
    <row r="78" spans="1:5" s="3" customFormat="1" ht="15.75" customHeight="1">
      <c r="A78" s="321" t="s">
        <v>426</v>
      </c>
      <c r="B78" s="258" t="s">
        <v>111</v>
      </c>
      <c r="C78" s="259" t="s">
        <v>99</v>
      </c>
      <c r="D78" s="292">
        <v>12578607115.09</v>
      </c>
      <c r="E78" s="275">
        <v>9539690690.75</v>
      </c>
    </row>
    <row r="79" spans="1:5" ht="12.75" customHeight="1">
      <c r="A79" s="243" t="s">
        <v>67</v>
      </c>
      <c r="B79" s="285"/>
      <c r="C79" s="286" t="s">
        <v>15</v>
      </c>
      <c r="D79" s="322"/>
      <c r="E79" s="323"/>
    </row>
    <row r="80" spans="1:5" s="3" customFormat="1" ht="25.5" customHeight="1">
      <c r="A80" s="271" t="s">
        <v>427</v>
      </c>
      <c r="B80" s="272" t="s">
        <v>130</v>
      </c>
      <c r="C80" s="273" t="s">
        <v>101</v>
      </c>
      <c r="D80" s="274">
        <v>1437326516.97</v>
      </c>
      <c r="E80" s="294">
        <v>1275698610.71</v>
      </c>
    </row>
    <row r="81" spans="1:5" ht="11.25" customHeight="1">
      <c r="A81" s="276" t="s">
        <v>83</v>
      </c>
      <c r="B81" s="265"/>
      <c r="C81" s="266" t="s">
        <v>15</v>
      </c>
      <c r="D81" s="322"/>
      <c r="E81" s="323"/>
    </row>
    <row r="82" spans="1:5" ht="14.25" customHeight="1">
      <c r="A82" s="279" t="s">
        <v>428</v>
      </c>
      <c r="B82" s="269" t="s">
        <v>133</v>
      </c>
      <c r="C82" s="270" t="s">
        <v>104</v>
      </c>
      <c r="D82" s="250">
        <v>928066846.77999997</v>
      </c>
      <c r="E82" s="251">
        <v>818165859.95000005</v>
      </c>
    </row>
    <row r="83" spans="1:5" ht="14.25" customHeight="1">
      <c r="A83" s="324" t="s">
        <v>429</v>
      </c>
      <c r="B83" s="265" t="s">
        <v>136</v>
      </c>
      <c r="C83" s="266" t="s">
        <v>106</v>
      </c>
      <c r="D83" s="254">
        <v>188214975.19</v>
      </c>
      <c r="E83" s="255">
        <v>171292725.06999999</v>
      </c>
    </row>
    <row r="84" spans="1:5" ht="14.25" customHeight="1">
      <c r="A84" s="324" t="s">
        <v>430</v>
      </c>
      <c r="B84" s="282" t="s">
        <v>153</v>
      </c>
      <c r="C84" s="283" t="s">
        <v>109</v>
      </c>
      <c r="D84" s="254">
        <v>321044695</v>
      </c>
      <c r="E84" s="255">
        <v>286240025.69</v>
      </c>
    </row>
    <row r="85" spans="1:5" s="3" customFormat="1" ht="15" customHeight="1">
      <c r="A85" s="271" t="s">
        <v>431</v>
      </c>
      <c r="B85" s="272" t="s">
        <v>141</v>
      </c>
      <c r="C85" s="273" t="s">
        <v>111</v>
      </c>
      <c r="D85" s="292">
        <v>1795340803.21</v>
      </c>
      <c r="E85" s="275">
        <v>996907204.34000003</v>
      </c>
    </row>
    <row r="86" spans="1:5" ht="11.25" customHeight="1">
      <c r="A86" s="243" t="s">
        <v>67</v>
      </c>
      <c r="B86" s="285"/>
      <c r="C86" s="286" t="s">
        <v>15</v>
      </c>
      <c r="D86" s="325"/>
      <c r="E86" s="326"/>
    </row>
    <row r="87" spans="1:5" ht="13.7" customHeight="1">
      <c r="A87" s="279" t="s">
        <v>432</v>
      </c>
      <c r="B87" s="269" t="s">
        <v>143</v>
      </c>
      <c r="C87" s="270" t="s">
        <v>113</v>
      </c>
      <c r="D87" s="327">
        <v>18727095.52</v>
      </c>
      <c r="E87" s="328">
        <v>15026609.83</v>
      </c>
    </row>
    <row r="88" spans="1:5" ht="14.25" customHeight="1">
      <c r="A88" s="295" t="s">
        <v>433</v>
      </c>
      <c r="B88" s="282" t="s">
        <v>145</v>
      </c>
      <c r="C88" s="283" t="s">
        <v>115</v>
      </c>
      <c r="D88" s="329">
        <v>16121248.279999999</v>
      </c>
      <c r="E88" s="330">
        <v>13144781.699999999</v>
      </c>
    </row>
    <row r="89" spans="1:5" ht="15.75" customHeight="1">
      <c r="A89" s="295" t="s">
        <v>434</v>
      </c>
      <c r="B89" s="282" t="s">
        <v>162</v>
      </c>
      <c r="C89" s="283" t="s">
        <v>117</v>
      </c>
      <c r="D89" s="329">
        <v>18982757.329999998</v>
      </c>
      <c r="E89" s="330">
        <v>18841222.91</v>
      </c>
    </row>
    <row r="90" spans="1:5" ht="14.25" customHeight="1">
      <c r="A90" s="295" t="s">
        <v>435</v>
      </c>
      <c r="B90" s="282" t="s">
        <v>436</v>
      </c>
      <c r="C90" s="283" t="s">
        <v>120</v>
      </c>
      <c r="D90" s="329">
        <v>48923301.259999998</v>
      </c>
      <c r="E90" s="330">
        <v>34756843.100000001</v>
      </c>
    </row>
    <row r="91" spans="1:5" ht="14.25" customHeight="1">
      <c r="A91" s="295" t="s">
        <v>437</v>
      </c>
      <c r="B91" s="282" t="s">
        <v>438</v>
      </c>
      <c r="C91" s="283" t="s">
        <v>123</v>
      </c>
      <c r="D91" s="329">
        <v>1048310929.95</v>
      </c>
      <c r="E91" s="330">
        <v>639951403.64999998</v>
      </c>
    </row>
    <row r="92" spans="1:5" ht="14.25" customHeight="1">
      <c r="A92" s="295" t="s">
        <v>439</v>
      </c>
      <c r="B92" s="282" t="s">
        <v>440</v>
      </c>
      <c r="C92" s="283" t="s">
        <v>126</v>
      </c>
      <c r="D92" s="329">
        <v>644275470.87</v>
      </c>
      <c r="E92" s="330">
        <v>275186343.14999998</v>
      </c>
    </row>
    <row r="93" spans="1:5" s="3" customFormat="1" ht="24" customHeight="1">
      <c r="A93" s="240" t="s">
        <v>441</v>
      </c>
      <c r="B93" s="258" t="s">
        <v>147</v>
      </c>
      <c r="C93" s="259" t="s">
        <v>130</v>
      </c>
      <c r="D93" s="331">
        <v>63110493.149999999</v>
      </c>
      <c r="E93" s="332">
        <v>42563907.380000003</v>
      </c>
    </row>
    <row r="94" spans="1:5" ht="11.25" customHeight="1">
      <c r="A94" s="276" t="s">
        <v>83</v>
      </c>
      <c r="B94" s="285"/>
      <c r="C94" s="286" t="s">
        <v>15</v>
      </c>
      <c r="D94" s="325"/>
      <c r="E94" s="326"/>
    </row>
    <row r="95" spans="1:5" ht="14.25" customHeight="1">
      <c r="A95" s="279" t="s">
        <v>442</v>
      </c>
      <c r="B95" s="269" t="s">
        <v>149</v>
      </c>
      <c r="C95" s="270" t="s">
        <v>133</v>
      </c>
      <c r="D95" s="327">
        <v>63110493.149999999</v>
      </c>
      <c r="E95" s="328">
        <v>42563907.380000003</v>
      </c>
    </row>
    <row r="96" spans="1:5" ht="14.25" customHeight="1">
      <c r="A96" s="324" t="s">
        <v>443</v>
      </c>
      <c r="B96" s="285" t="s">
        <v>151</v>
      </c>
      <c r="C96" s="286" t="s">
        <v>136</v>
      </c>
      <c r="D96" s="329">
        <v>0</v>
      </c>
      <c r="E96" s="330">
        <v>0</v>
      </c>
    </row>
    <row r="97" spans="1:5" s="6" customFormat="1" ht="15.75" customHeight="1">
      <c r="A97" s="240" t="s">
        <v>444</v>
      </c>
      <c r="B97" s="258" t="s">
        <v>156</v>
      </c>
      <c r="C97" s="259" t="s">
        <v>141</v>
      </c>
      <c r="D97" s="331">
        <v>8790794521.2900009</v>
      </c>
      <c r="E97" s="332">
        <v>6892492226.0900002</v>
      </c>
    </row>
    <row r="98" spans="1:5" ht="11.25" customHeight="1">
      <c r="A98" s="243" t="s">
        <v>67</v>
      </c>
      <c r="B98" s="265"/>
      <c r="C98" s="266" t="s">
        <v>15</v>
      </c>
      <c r="D98" s="333"/>
      <c r="E98" s="334"/>
    </row>
    <row r="99" spans="1:5" ht="22.5">
      <c r="A99" s="335" t="s">
        <v>445</v>
      </c>
      <c r="B99" s="269" t="s">
        <v>158</v>
      </c>
      <c r="C99" s="270" t="s">
        <v>143</v>
      </c>
      <c r="D99" s="327">
        <v>7939466725.0500002</v>
      </c>
      <c r="E99" s="328">
        <v>6600936995.9899998</v>
      </c>
    </row>
    <row r="100" spans="1:5" ht="33.75">
      <c r="A100" s="324" t="s">
        <v>446</v>
      </c>
      <c r="B100" s="285" t="s">
        <v>160</v>
      </c>
      <c r="C100" s="336" t="s">
        <v>145</v>
      </c>
      <c r="D100" s="329">
        <v>851327796.24000001</v>
      </c>
      <c r="E100" s="330">
        <v>291555230.10000002</v>
      </c>
    </row>
    <row r="101" spans="1:5" s="6" customFormat="1" ht="15.75">
      <c r="A101" s="271" t="s">
        <v>447</v>
      </c>
      <c r="B101" s="258" t="s">
        <v>165</v>
      </c>
      <c r="C101" s="259" t="s">
        <v>147</v>
      </c>
      <c r="D101" s="331">
        <v>237724357.25</v>
      </c>
      <c r="E101" s="332">
        <v>97635482.25</v>
      </c>
    </row>
    <row r="102" spans="1:5" ht="11.25" customHeight="1">
      <c r="A102" s="243" t="s">
        <v>67</v>
      </c>
      <c r="B102" s="265"/>
      <c r="C102" s="266" t="s">
        <v>15</v>
      </c>
      <c r="D102" s="333"/>
      <c r="E102" s="334"/>
    </row>
    <row r="103" spans="1:5" s="7" customFormat="1" ht="24" customHeight="1">
      <c r="A103" s="279" t="s">
        <v>448</v>
      </c>
      <c r="B103" s="269" t="s">
        <v>167</v>
      </c>
      <c r="C103" s="270" t="s">
        <v>149</v>
      </c>
      <c r="D103" s="327">
        <v>237550717.25</v>
      </c>
      <c r="E103" s="328">
        <v>97461842.25</v>
      </c>
    </row>
    <row r="104" spans="1:5" ht="33.75">
      <c r="A104" s="279" t="s">
        <v>449</v>
      </c>
      <c r="B104" s="269" t="s">
        <v>169</v>
      </c>
      <c r="C104" s="270" t="s">
        <v>151</v>
      </c>
      <c r="D104" s="329">
        <v>0</v>
      </c>
      <c r="E104" s="330">
        <v>0</v>
      </c>
    </row>
    <row r="105" spans="1:5" ht="22.5">
      <c r="A105" s="279" t="s">
        <v>450</v>
      </c>
      <c r="B105" s="269" t="s">
        <v>171</v>
      </c>
      <c r="C105" s="270" t="s">
        <v>154</v>
      </c>
      <c r="D105" s="329">
        <v>173640</v>
      </c>
      <c r="E105" s="330">
        <v>173640</v>
      </c>
    </row>
    <row r="106" spans="1:5" s="3" customFormat="1" ht="15" customHeight="1">
      <c r="A106" s="240" t="s">
        <v>451</v>
      </c>
      <c r="B106" s="258" t="s">
        <v>452</v>
      </c>
      <c r="C106" s="259" t="s">
        <v>156</v>
      </c>
      <c r="D106" s="331">
        <v>174959948.81</v>
      </c>
      <c r="E106" s="332">
        <v>165181677.63999999</v>
      </c>
    </row>
    <row r="107" spans="1:5" ht="11.25" customHeight="1">
      <c r="A107" s="276" t="s">
        <v>83</v>
      </c>
      <c r="B107" s="285"/>
      <c r="C107" s="286" t="s">
        <v>15</v>
      </c>
      <c r="D107" s="333"/>
      <c r="E107" s="334"/>
    </row>
    <row r="108" spans="1:5" ht="33.75">
      <c r="A108" s="299" t="s">
        <v>453</v>
      </c>
      <c r="B108" s="265" t="s">
        <v>454</v>
      </c>
      <c r="C108" s="266" t="s">
        <v>158</v>
      </c>
      <c r="D108" s="327">
        <v>0</v>
      </c>
      <c r="E108" s="328">
        <v>0</v>
      </c>
    </row>
    <row r="109" spans="1:5">
      <c r="A109" s="295" t="s">
        <v>455</v>
      </c>
      <c r="B109" s="282" t="s">
        <v>456</v>
      </c>
      <c r="C109" s="283" t="s">
        <v>160</v>
      </c>
      <c r="D109" s="329">
        <v>162291744.24000001</v>
      </c>
      <c r="E109" s="330">
        <v>152879974.69</v>
      </c>
    </row>
    <row r="110" spans="1:5" ht="33.75">
      <c r="A110" s="280" t="s">
        <v>457</v>
      </c>
      <c r="B110" s="285" t="s">
        <v>458</v>
      </c>
      <c r="C110" s="286" t="s">
        <v>163</v>
      </c>
      <c r="D110" s="329">
        <v>12668204.57</v>
      </c>
      <c r="E110" s="330">
        <v>12301702.949999999</v>
      </c>
    </row>
    <row r="111" spans="1:5" s="3" customFormat="1" ht="12.75" customHeight="1">
      <c r="A111" s="337" t="s">
        <v>459</v>
      </c>
      <c r="B111" s="147" t="s">
        <v>173</v>
      </c>
      <c r="C111" s="338" t="s">
        <v>165</v>
      </c>
      <c r="D111" s="331">
        <v>0</v>
      </c>
      <c r="E111" s="332">
        <v>0</v>
      </c>
    </row>
    <row r="112" spans="1:5" ht="34.5" customHeight="1">
      <c r="A112" s="339" t="s">
        <v>460</v>
      </c>
      <c r="B112" s="82" t="s">
        <v>461</v>
      </c>
      <c r="C112" s="340" t="s">
        <v>171</v>
      </c>
      <c r="D112" s="329">
        <v>0</v>
      </c>
      <c r="E112" s="330">
        <v>0</v>
      </c>
    </row>
    <row r="113" spans="1:5" s="3" customFormat="1" ht="15" customHeight="1">
      <c r="A113" s="341" t="s">
        <v>462</v>
      </c>
      <c r="B113" s="342" t="s">
        <v>175</v>
      </c>
      <c r="C113" s="343" t="s">
        <v>173</v>
      </c>
      <c r="D113" s="344">
        <v>79350474.409999996</v>
      </c>
      <c r="E113" s="345">
        <v>69211582.340000004</v>
      </c>
    </row>
    <row r="114" spans="1:5" ht="15" customHeight="1">
      <c r="A114" s="243" t="s">
        <v>67</v>
      </c>
      <c r="B114" s="346"/>
      <c r="C114" s="245" t="s">
        <v>15</v>
      </c>
      <c r="D114" s="347"/>
      <c r="E114" s="348"/>
    </row>
    <row r="115" spans="1:5" ht="15" customHeight="1">
      <c r="A115" s="288" t="s">
        <v>463</v>
      </c>
      <c r="B115" s="349">
        <v>301</v>
      </c>
      <c r="C115" s="249" t="s">
        <v>461</v>
      </c>
      <c r="D115" s="327">
        <v>38730036.229999997</v>
      </c>
      <c r="E115" s="328">
        <v>5015654.78</v>
      </c>
    </row>
    <row r="116" spans="1:5" ht="48">
      <c r="A116" s="288" t="s">
        <v>464</v>
      </c>
      <c r="B116" s="349">
        <v>302</v>
      </c>
      <c r="C116" s="249" t="s">
        <v>465</v>
      </c>
      <c r="D116" s="327">
        <v>57658.66</v>
      </c>
      <c r="E116" s="328">
        <v>0</v>
      </c>
    </row>
    <row r="117" spans="1:5" ht="36">
      <c r="A117" s="288" t="s">
        <v>466</v>
      </c>
      <c r="B117" s="349">
        <v>303</v>
      </c>
      <c r="C117" s="249" t="s">
        <v>467</v>
      </c>
      <c r="D117" s="327">
        <v>3105.26</v>
      </c>
      <c r="E117" s="328">
        <v>0</v>
      </c>
    </row>
    <row r="118" spans="1:5" s="8" customFormat="1" ht="24">
      <c r="A118" s="288" t="s">
        <v>468</v>
      </c>
      <c r="B118" s="349">
        <v>304</v>
      </c>
      <c r="C118" s="249" t="s">
        <v>469</v>
      </c>
      <c r="D118" s="327">
        <v>0</v>
      </c>
      <c r="E118" s="328">
        <v>0</v>
      </c>
    </row>
    <row r="119" spans="1:5">
      <c r="A119" s="288" t="s">
        <v>470</v>
      </c>
      <c r="B119" s="349">
        <v>305</v>
      </c>
      <c r="C119" s="249" t="s">
        <v>471</v>
      </c>
      <c r="D119" s="327">
        <v>110000</v>
      </c>
      <c r="E119" s="328">
        <v>0</v>
      </c>
    </row>
    <row r="120" spans="1:5">
      <c r="A120" s="288" t="s">
        <v>472</v>
      </c>
      <c r="B120" s="349">
        <v>306</v>
      </c>
      <c r="C120" s="249" t="s">
        <v>473</v>
      </c>
      <c r="D120" s="327">
        <v>40449674.259999998</v>
      </c>
      <c r="E120" s="328">
        <v>0</v>
      </c>
    </row>
    <row r="121" spans="1:5" s="3" customFormat="1" ht="15.75" customHeight="1">
      <c r="A121" s="296" t="s">
        <v>474</v>
      </c>
      <c r="B121" s="258" t="s">
        <v>181</v>
      </c>
      <c r="C121" s="259" t="s">
        <v>15</v>
      </c>
      <c r="D121" s="331">
        <v>1137583007.45</v>
      </c>
      <c r="E121" s="332">
        <v>2883431413.1399999</v>
      </c>
    </row>
    <row r="122" spans="1:5" ht="11.25" customHeight="1">
      <c r="A122" s="243" t="s">
        <v>67</v>
      </c>
      <c r="B122" s="265"/>
      <c r="C122" s="266" t="s">
        <v>15</v>
      </c>
      <c r="D122" s="350"/>
      <c r="E122" s="351"/>
    </row>
    <row r="123" spans="1:5" s="3" customFormat="1" ht="15" customHeight="1">
      <c r="A123" s="352" t="s">
        <v>475</v>
      </c>
      <c r="B123" s="272" t="s">
        <v>183</v>
      </c>
      <c r="C123" s="273" t="s">
        <v>175</v>
      </c>
      <c r="D123" s="353">
        <v>1137583007.45</v>
      </c>
      <c r="E123" s="354">
        <v>2883431413.1399999</v>
      </c>
    </row>
    <row r="124" spans="1:5" ht="11.25" customHeight="1">
      <c r="A124" s="276" t="s">
        <v>83</v>
      </c>
      <c r="B124" s="265"/>
      <c r="C124" s="266" t="s">
        <v>15</v>
      </c>
      <c r="D124" s="333"/>
      <c r="E124" s="334"/>
    </row>
    <row r="125" spans="1:5" ht="14.25" customHeight="1">
      <c r="A125" s="355" t="s">
        <v>404</v>
      </c>
      <c r="B125" s="265" t="s">
        <v>185</v>
      </c>
      <c r="C125" s="266" t="s">
        <v>181</v>
      </c>
      <c r="D125" s="356">
        <v>1051388375.13</v>
      </c>
      <c r="E125" s="357">
        <v>2807194741.3499999</v>
      </c>
    </row>
    <row r="126" spans="1:5" ht="14.25" customHeight="1">
      <c r="A126" s="324" t="s">
        <v>405</v>
      </c>
      <c r="B126" s="282" t="s">
        <v>187</v>
      </c>
      <c r="C126" s="283" t="s">
        <v>183</v>
      </c>
      <c r="D126" s="329">
        <v>0</v>
      </c>
      <c r="E126" s="330">
        <v>0</v>
      </c>
    </row>
    <row r="127" spans="1:5" ht="14.25" customHeight="1">
      <c r="A127" s="324" t="s">
        <v>406</v>
      </c>
      <c r="B127" s="285" t="s">
        <v>476</v>
      </c>
      <c r="C127" s="286" t="s">
        <v>190</v>
      </c>
      <c r="D127" s="358">
        <v>0</v>
      </c>
      <c r="E127" s="359">
        <v>629204</v>
      </c>
    </row>
    <row r="128" spans="1:5" ht="14.25" customHeight="1" thickBot="1">
      <c r="A128" s="360" t="s">
        <v>407</v>
      </c>
      <c r="B128" s="301" t="s">
        <v>477</v>
      </c>
      <c r="C128" s="302" t="s">
        <v>207</v>
      </c>
      <c r="D128" s="361">
        <v>86194632.319999993</v>
      </c>
      <c r="E128" s="362">
        <v>75607467.790000007</v>
      </c>
    </row>
    <row r="129" spans="1:5" ht="17.25" customHeight="1">
      <c r="A129" s="363"/>
      <c r="B129" s="364"/>
      <c r="C129" s="365"/>
      <c r="D129" s="366"/>
      <c r="E129" s="366" t="s">
        <v>478</v>
      </c>
    </row>
    <row r="130" spans="1:5" ht="35.25" customHeight="1">
      <c r="A130" s="307" t="s">
        <v>324</v>
      </c>
      <c r="B130" s="308" t="s">
        <v>42</v>
      </c>
      <c r="C130" s="309" t="s">
        <v>43</v>
      </c>
      <c r="D130" s="310" t="s">
        <v>44</v>
      </c>
      <c r="E130" s="311" t="s">
        <v>326</v>
      </c>
    </row>
    <row r="131" spans="1:5" ht="11.25" customHeight="1" thickBot="1">
      <c r="A131" s="312">
        <v>1</v>
      </c>
      <c r="B131" s="313">
        <v>2</v>
      </c>
      <c r="C131" s="314" t="s">
        <v>327</v>
      </c>
      <c r="D131" s="315" t="s">
        <v>328</v>
      </c>
      <c r="E131" s="315" t="s">
        <v>47</v>
      </c>
    </row>
    <row r="132" spans="1:5" s="3" customFormat="1" ht="15" customHeight="1">
      <c r="A132" s="367" t="s">
        <v>479</v>
      </c>
      <c r="B132" s="317" t="s">
        <v>190</v>
      </c>
      <c r="C132" s="368" t="s">
        <v>15</v>
      </c>
      <c r="D132" s="331">
        <v>709000000</v>
      </c>
      <c r="E132" s="369">
        <v>428000000</v>
      </c>
    </row>
    <row r="133" spans="1:5" ht="11.25" customHeight="1">
      <c r="A133" s="243" t="s">
        <v>67</v>
      </c>
      <c r="B133" s="285"/>
      <c r="C133" s="286" t="s">
        <v>15</v>
      </c>
      <c r="D133" s="370"/>
      <c r="E133" s="371"/>
    </row>
    <row r="134" spans="1:5" s="3" customFormat="1" ht="14.25" customHeight="1">
      <c r="A134" s="293" t="s">
        <v>409</v>
      </c>
      <c r="B134" s="272" t="s">
        <v>207</v>
      </c>
      <c r="C134" s="273" t="s">
        <v>480</v>
      </c>
      <c r="D134" s="353">
        <v>0</v>
      </c>
      <c r="E134" s="354">
        <v>0</v>
      </c>
    </row>
    <row r="135" spans="1:5" ht="11.25" customHeight="1">
      <c r="A135" s="276" t="s">
        <v>83</v>
      </c>
      <c r="B135" s="265"/>
      <c r="C135" s="266" t="s">
        <v>15</v>
      </c>
      <c r="D135" s="372"/>
      <c r="E135" s="373"/>
    </row>
    <row r="136" spans="1:5" ht="22.5">
      <c r="A136" s="355" t="s">
        <v>481</v>
      </c>
      <c r="B136" s="269" t="s">
        <v>482</v>
      </c>
      <c r="C136" s="270" t="s">
        <v>244</v>
      </c>
      <c r="D136" s="327">
        <v>0</v>
      </c>
      <c r="E136" s="328">
        <v>0</v>
      </c>
    </row>
    <row r="137" spans="1:5" ht="22.5">
      <c r="A137" s="324" t="s">
        <v>483</v>
      </c>
      <c r="B137" s="282" t="s">
        <v>484</v>
      </c>
      <c r="C137" s="283" t="s">
        <v>251</v>
      </c>
      <c r="D137" s="329">
        <v>0</v>
      </c>
      <c r="E137" s="330">
        <v>0</v>
      </c>
    </row>
    <row r="138" spans="1:5" ht="14.25" customHeight="1">
      <c r="A138" s="324" t="s">
        <v>485</v>
      </c>
      <c r="B138" s="282" t="s">
        <v>486</v>
      </c>
      <c r="C138" s="283" t="s">
        <v>259</v>
      </c>
      <c r="D138" s="329">
        <v>0</v>
      </c>
      <c r="E138" s="330">
        <v>0</v>
      </c>
    </row>
    <row r="139" spans="1:5">
      <c r="A139" s="324" t="s">
        <v>415</v>
      </c>
      <c r="B139" s="282" t="s">
        <v>487</v>
      </c>
      <c r="C139" s="283" t="s">
        <v>267</v>
      </c>
      <c r="D139" s="329">
        <v>0</v>
      </c>
      <c r="E139" s="330">
        <v>0</v>
      </c>
    </row>
    <row r="140" spans="1:5" s="3" customFormat="1" ht="24">
      <c r="A140" s="257" t="s">
        <v>488</v>
      </c>
      <c r="B140" s="258" t="s">
        <v>197</v>
      </c>
      <c r="C140" s="259" t="s">
        <v>489</v>
      </c>
      <c r="D140" s="331">
        <v>709000000</v>
      </c>
      <c r="E140" s="332">
        <v>428000000</v>
      </c>
    </row>
    <row r="141" spans="1:5" ht="11.25" customHeight="1">
      <c r="A141" s="276" t="s">
        <v>83</v>
      </c>
      <c r="B141" s="285"/>
      <c r="C141" s="286" t="s">
        <v>15</v>
      </c>
      <c r="D141" s="372"/>
      <c r="E141" s="373"/>
    </row>
    <row r="142" spans="1:5" ht="14.25" customHeight="1">
      <c r="A142" s="355" t="s">
        <v>490</v>
      </c>
      <c r="B142" s="269" t="s">
        <v>199</v>
      </c>
      <c r="C142" s="270" t="s">
        <v>287</v>
      </c>
      <c r="D142" s="327">
        <v>709000000</v>
      </c>
      <c r="E142" s="328">
        <v>428000000</v>
      </c>
    </row>
    <row r="143" spans="1:5" ht="14.25" customHeight="1">
      <c r="A143" s="374" t="s">
        <v>491</v>
      </c>
      <c r="B143" s="285" t="s">
        <v>201</v>
      </c>
      <c r="C143" s="286" t="s">
        <v>294</v>
      </c>
      <c r="D143" s="358">
        <v>0</v>
      </c>
      <c r="E143" s="359">
        <v>0</v>
      </c>
    </row>
    <row r="144" spans="1:5">
      <c r="A144" s="375" t="s">
        <v>492</v>
      </c>
      <c r="B144" s="376" t="s">
        <v>204</v>
      </c>
      <c r="C144" s="377" t="s">
        <v>15</v>
      </c>
      <c r="D144" s="329">
        <v>0</v>
      </c>
      <c r="E144" s="330">
        <v>0</v>
      </c>
    </row>
    <row r="145" spans="1:7">
      <c r="A145" s="276" t="s">
        <v>83</v>
      </c>
      <c r="B145" s="378"/>
      <c r="C145" s="365" t="s">
        <v>15</v>
      </c>
      <c r="D145" s="379"/>
      <c r="E145" s="380"/>
    </row>
    <row r="146" spans="1:7" ht="15.75" thickBot="1">
      <c r="A146" s="381"/>
      <c r="B146" s="382"/>
      <c r="C146" s="383" t="s">
        <v>15</v>
      </c>
      <c r="D146" s="384"/>
      <c r="E146" s="385"/>
    </row>
    <row r="147" spans="1:7" ht="19.5" customHeight="1" thickBot="1">
      <c r="A147" s="386" t="s">
        <v>493</v>
      </c>
      <c r="B147" s="364"/>
      <c r="C147" s="387" t="s">
        <v>15</v>
      </c>
      <c r="D147" s="388"/>
      <c r="E147" s="389"/>
    </row>
    <row r="148" spans="1:7" s="3" customFormat="1" ht="15.75" customHeight="1">
      <c r="A148" s="390" t="s">
        <v>494</v>
      </c>
      <c r="B148" s="391" t="s">
        <v>228</v>
      </c>
      <c r="C148" s="392" t="s">
        <v>15</v>
      </c>
      <c r="D148" s="393">
        <v>148197592.61000001</v>
      </c>
      <c r="E148" s="369">
        <v>444868942.80000001</v>
      </c>
    </row>
    <row r="149" spans="1:7" s="3" customFormat="1" ht="32.25" customHeight="1">
      <c r="A149" s="394" t="s">
        <v>495</v>
      </c>
      <c r="B149" s="395">
        <v>410</v>
      </c>
      <c r="C149" s="259" t="s">
        <v>15</v>
      </c>
      <c r="D149" s="331">
        <v>39099296.579999998</v>
      </c>
      <c r="E149" s="332">
        <v>58423251.289999999</v>
      </c>
    </row>
    <row r="150" spans="1:7" ht="14.25" customHeight="1">
      <c r="A150" s="396" t="s">
        <v>67</v>
      </c>
      <c r="B150" s="397"/>
      <c r="C150" s="336" t="s">
        <v>15</v>
      </c>
      <c r="D150" s="398"/>
      <c r="E150" s="399"/>
    </row>
    <row r="151" spans="1:7" s="3" customFormat="1" ht="14.25" customHeight="1">
      <c r="A151" s="400" t="s">
        <v>496</v>
      </c>
      <c r="B151" s="401">
        <v>420</v>
      </c>
      <c r="C151" s="402" t="s">
        <v>15</v>
      </c>
      <c r="D151" s="403">
        <v>26841282.699999999</v>
      </c>
      <c r="E151" s="354">
        <v>56094129.030000001</v>
      </c>
    </row>
    <row r="152" spans="1:7" s="4" customFormat="1" ht="15.95" hidden="1" customHeight="1">
      <c r="A152" s="404" t="s">
        <v>83</v>
      </c>
      <c r="B152" s="397"/>
      <c r="C152" s="405" t="s">
        <v>15</v>
      </c>
      <c r="D152" s="406"/>
      <c r="E152" s="407"/>
      <c r="F152" s="179"/>
      <c r="G152" s="179"/>
    </row>
    <row r="153" spans="1:7" s="4" customFormat="1" ht="15.95" customHeight="1">
      <c r="A153" s="408" t="s">
        <v>496</v>
      </c>
      <c r="B153" s="349">
        <v>421</v>
      </c>
      <c r="C153" s="409" t="s">
        <v>15</v>
      </c>
      <c r="D153" s="254">
        <v>-14247245.279999999</v>
      </c>
      <c r="E153" s="255">
        <v>-165216.32999999999</v>
      </c>
      <c r="F153" s="179"/>
      <c r="G153" s="179"/>
    </row>
    <row r="154" spans="1:7" s="4" customFormat="1" ht="15.95" customHeight="1">
      <c r="A154" s="410" t="s">
        <v>497</v>
      </c>
      <c r="B154" s="112">
        <v>422</v>
      </c>
      <c r="C154" s="409" t="s">
        <v>15</v>
      </c>
      <c r="D154" s="254">
        <v>41088527.979999997</v>
      </c>
      <c r="E154" s="255">
        <v>56259345.359999999</v>
      </c>
      <c r="F154" s="179"/>
      <c r="G154" s="179"/>
    </row>
    <row r="155" spans="1:7" s="9" customFormat="1" ht="15.95" customHeight="1">
      <c r="A155" s="411" t="s">
        <v>498</v>
      </c>
      <c r="B155" s="401">
        <v>430</v>
      </c>
      <c r="C155" s="412" t="s">
        <v>15</v>
      </c>
      <c r="D155" s="331">
        <v>0</v>
      </c>
      <c r="E155" s="332">
        <v>0</v>
      </c>
      <c r="F155" s="413"/>
      <c r="G155" s="413"/>
    </row>
    <row r="156" spans="1:7" s="4" customFormat="1" ht="12.75" customHeight="1">
      <c r="A156" s="408" t="s">
        <v>83</v>
      </c>
      <c r="B156" s="414"/>
      <c r="C156" s="415" t="s">
        <v>15</v>
      </c>
      <c r="D156" s="416"/>
      <c r="E156" s="417"/>
      <c r="F156" s="179"/>
      <c r="G156" s="179"/>
    </row>
    <row r="157" spans="1:7" s="4" customFormat="1" ht="24" customHeight="1">
      <c r="A157" s="418" t="s">
        <v>499</v>
      </c>
      <c r="B157" s="397">
        <v>431</v>
      </c>
      <c r="C157" s="419" t="s">
        <v>15</v>
      </c>
      <c r="D157" s="250">
        <v>0</v>
      </c>
      <c r="E157" s="251">
        <v>0</v>
      </c>
      <c r="F157" s="179"/>
      <c r="G157" s="179"/>
    </row>
    <row r="158" spans="1:7" s="4" customFormat="1" ht="15.95" customHeight="1">
      <c r="A158" s="408" t="s">
        <v>500</v>
      </c>
      <c r="B158" s="112">
        <v>432</v>
      </c>
      <c r="C158" s="409" t="s">
        <v>15</v>
      </c>
      <c r="D158" s="254">
        <v>0</v>
      </c>
      <c r="E158" s="255">
        <v>0</v>
      </c>
      <c r="F158" s="179"/>
      <c r="G158" s="179"/>
    </row>
    <row r="159" spans="1:7" s="9" customFormat="1" ht="15.95" customHeight="1">
      <c r="A159" s="411" t="s">
        <v>501</v>
      </c>
      <c r="B159" s="401">
        <v>440</v>
      </c>
      <c r="C159" s="412" t="s">
        <v>15</v>
      </c>
      <c r="D159" s="331">
        <v>12258013.880000001</v>
      </c>
      <c r="E159" s="332">
        <v>2329122.2599999998</v>
      </c>
      <c r="F159" s="413"/>
      <c r="G159" s="413"/>
    </row>
    <row r="160" spans="1:7" s="4" customFormat="1" ht="15.95" customHeight="1">
      <c r="A160" s="404" t="s">
        <v>83</v>
      </c>
      <c r="B160" s="397"/>
      <c r="C160" s="141" t="s">
        <v>15</v>
      </c>
      <c r="D160" s="416"/>
      <c r="E160" s="417"/>
      <c r="F160" s="179"/>
      <c r="G160" s="179"/>
    </row>
    <row r="161" spans="1:7" s="4" customFormat="1" ht="22.5">
      <c r="A161" s="408" t="s">
        <v>502</v>
      </c>
      <c r="B161" s="349">
        <v>441</v>
      </c>
      <c r="C161" s="114" t="s">
        <v>236</v>
      </c>
      <c r="D161" s="250">
        <v>-53090152.530000001</v>
      </c>
      <c r="E161" s="251">
        <v>-64449867.520000003</v>
      </c>
      <c r="F161" s="179"/>
      <c r="G161" s="179"/>
    </row>
    <row r="162" spans="1:7" s="4" customFormat="1" ht="22.5">
      <c r="A162" s="410" t="s">
        <v>503</v>
      </c>
      <c r="B162" s="112">
        <v>442</v>
      </c>
      <c r="C162" s="97" t="s">
        <v>239</v>
      </c>
      <c r="D162" s="254">
        <v>65348166.409999996</v>
      </c>
      <c r="E162" s="255">
        <v>66778989.780000001</v>
      </c>
      <c r="F162" s="179"/>
      <c r="G162" s="179"/>
    </row>
    <row r="163" spans="1:7" s="9" customFormat="1" ht="33.75" customHeight="1">
      <c r="A163" s="420" t="s">
        <v>504</v>
      </c>
      <c r="B163" s="401">
        <v>450</v>
      </c>
      <c r="C163" s="148" t="s">
        <v>15</v>
      </c>
      <c r="D163" s="331">
        <v>0</v>
      </c>
      <c r="E163" s="332">
        <v>0</v>
      </c>
      <c r="F163" s="413"/>
      <c r="G163" s="413"/>
    </row>
    <row r="164" spans="1:7" s="4" customFormat="1" ht="10.5" customHeight="1">
      <c r="A164" s="408" t="s">
        <v>83</v>
      </c>
      <c r="B164" s="397"/>
      <c r="C164" s="164" t="s">
        <v>15</v>
      </c>
      <c r="D164" s="416"/>
      <c r="E164" s="417"/>
      <c r="F164" s="179"/>
      <c r="G164" s="179"/>
    </row>
    <row r="165" spans="1:7" s="4" customFormat="1" ht="13.5" customHeight="1">
      <c r="A165" s="421" t="s">
        <v>505</v>
      </c>
      <c r="B165" s="349">
        <v>451</v>
      </c>
      <c r="C165" s="74" t="s">
        <v>236</v>
      </c>
      <c r="D165" s="250">
        <v>0</v>
      </c>
      <c r="E165" s="251">
        <v>0</v>
      </c>
      <c r="F165" s="179"/>
      <c r="G165" s="179"/>
    </row>
    <row r="166" spans="1:7" s="4" customFormat="1" ht="15.95" customHeight="1">
      <c r="A166" s="408" t="s">
        <v>506</v>
      </c>
      <c r="B166" s="112">
        <v>452</v>
      </c>
      <c r="C166" s="94" t="s">
        <v>239</v>
      </c>
      <c r="D166" s="254">
        <v>0</v>
      </c>
      <c r="E166" s="255">
        <v>0</v>
      </c>
      <c r="F166" s="179"/>
      <c r="G166" s="179"/>
    </row>
    <row r="167" spans="1:7" s="9" customFormat="1" ht="24" customHeight="1">
      <c r="A167" s="422" t="s">
        <v>507</v>
      </c>
      <c r="B167" s="401">
        <v>460</v>
      </c>
      <c r="C167" s="148" t="s">
        <v>15</v>
      </c>
      <c r="D167" s="331">
        <v>0</v>
      </c>
      <c r="E167" s="332">
        <v>0</v>
      </c>
      <c r="F167" s="413"/>
      <c r="G167" s="413"/>
    </row>
    <row r="168" spans="1:7" s="4" customFormat="1" ht="13.5" customHeight="1">
      <c r="A168" s="423" t="s">
        <v>67</v>
      </c>
      <c r="B168" s="397"/>
      <c r="C168" s="164" t="s">
        <v>15</v>
      </c>
      <c r="D168" s="416"/>
      <c r="E168" s="417"/>
      <c r="F168" s="179"/>
      <c r="G168" s="179"/>
    </row>
    <row r="169" spans="1:7" s="4" customFormat="1" ht="12" customHeight="1">
      <c r="A169" s="143" t="s">
        <v>508</v>
      </c>
      <c r="B169" s="397">
        <v>461</v>
      </c>
      <c r="C169" s="74" t="s">
        <v>236</v>
      </c>
      <c r="D169" s="250">
        <v>0</v>
      </c>
      <c r="E169" s="251">
        <v>0</v>
      </c>
      <c r="F169" s="179"/>
      <c r="G169" s="179"/>
    </row>
    <row r="170" spans="1:7" s="4" customFormat="1" ht="15.95" customHeight="1">
      <c r="A170" s="424" t="s">
        <v>509</v>
      </c>
      <c r="B170" s="112">
        <v>462</v>
      </c>
      <c r="C170" s="94" t="s">
        <v>239</v>
      </c>
      <c r="D170" s="254">
        <v>0</v>
      </c>
      <c r="E170" s="255">
        <v>0</v>
      </c>
      <c r="F170" s="179"/>
      <c r="G170" s="179"/>
    </row>
    <row r="171" spans="1:7" s="4" customFormat="1" ht="22.5">
      <c r="A171" s="160" t="s">
        <v>510</v>
      </c>
      <c r="B171" s="112">
        <v>463</v>
      </c>
      <c r="C171" s="94" t="s">
        <v>236</v>
      </c>
      <c r="D171" s="254">
        <v>0</v>
      </c>
      <c r="E171" s="255">
        <v>0</v>
      </c>
      <c r="F171" s="179"/>
      <c r="G171" s="179"/>
    </row>
    <row r="172" spans="1:7" s="4" customFormat="1" ht="15.95" customHeight="1">
      <c r="A172" s="143" t="s">
        <v>511</v>
      </c>
      <c r="B172" s="112">
        <v>464</v>
      </c>
      <c r="C172" s="94" t="s">
        <v>239</v>
      </c>
      <c r="D172" s="254">
        <v>0</v>
      </c>
      <c r="E172" s="255">
        <v>0</v>
      </c>
      <c r="F172" s="179"/>
      <c r="G172" s="179"/>
    </row>
    <row r="173" spans="1:7" s="9" customFormat="1" ht="15.95" customHeight="1">
      <c r="A173" s="425" t="s">
        <v>512</v>
      </c>
      <c r="B173" s="395">
        <v>500</v>
      </c>
      <c r="C173" s="148" t="s">
        <v>15</v>
      </c>
      <c r="D173" s="331">
        <v>187296889.19</v>
      </c>
      <c r="E173" s="332">
        <v>503292194.08999997</v>
      </c>
      <c r="F173" s="413"/>
      <c r="G173" s="413"/>
    </row>
    <row r="174" spans="1:7" s="4" customFormat="1" ht="9.75" customHeight="1">
      <c r="A174" s="426" t="s">
        <v>67</v>
      </c>
      <c r="B174" s="397"/>
      <c r="C174" s="164" t="s">
        <v>15</v>
      </c>
      <c r="D174" s="416"/>
      <c r="E174" s="417"/>
      <c r="F174" s="179"/>
      <c r="G174" s="179"/>
    </row>
    <row r="175" spans="1:7" s="4" customFormat="1" ht="12" customHeight="1">
      <c r="A175" s="87" t="s">
        <v>513</v>
      </c>
      <c r="B175" s="349">
        <v>501</v>
      </c>
      <c r="C175" s="74" t="s">
        <v>236</v>
      </c>
      <c r="D175" s="250">
        <v>-14444934296.57</v>
      </c>
      <c r="E175" s="251">
        <v>-12818679515.879999</v>
      </c>
      <c r="F175" s="179"/>
      <c r="G175" s="179"/>
    </row>
    <row r="176" spans="1:7" s="4" customFormat="1" ht="15.95" customHeight="1">
      <c r="A176" s="427" t="s">
        <v>514</v>
      </c>
      <c r="B176" s="112">
        <v>502</v>
      </c>
      <c r="C176" s="94" t="s">
        <v>239</v>
      </c>
      <c r="D176" s="254">
        <v>14632231185.76</v>
      </c>
      <c r="E176" s="255">
        <v>13321971709.969999</v>
      </c>
      <c r="F176" s="179"/>
      <c r="G176" s="179"/>
    </row>
    <row r="177" spans="1:7" s="4" customFormat="1" ht="15.95" customHeight="1" thickBot="1">
      <c r="A177" s="177" t="s">
        <v>515</v>
      </c>
      <c r="B177" s="428">
        <v>503</v>
      </c>
      <c r="C177" s="181" t="s">
        <v>86</v>
      </c>
      <c r="D177" s="303">
        <v>0</v>
      </c>
      <c r="E177" s="304">
        <v>0</v>
      </c>
      <c r="F177" s="179"/>
      <c r="G177" s="179"/>
    </row>
    <row r="178" spans="1:7" s="4" customFormat="1" ht="15.95" customHeight="1">
      <c r="A178" s="429"/>
      <c r="B178" s="430"/>
      <c r="C178" s="431"/>
      <c r="D178" s="179"/>
      <c r="E178" s="179"/>
      <c r="F178" s="179"/>
      <c r="G178" s="179"/>
    </row>
    <row r="179" spans="1:7" s="4" customFormat="1" ht="15.95" customHeight="1">
      <c r="A179" s="429"/>
      <c r="B179" s="430"/>
      <c r="C179" s="431"/>
      <c r="D179" s="179"/>
      <c r="E179" s="179"/>
      <c r="F179" s="179"/>
      <c r="G179" s="179"/>
    </row>
  </sheetData>
  <sheetProtection formatCells="0" formatColumns="0" formatRows="0" insertColumns="0" insertRows="0" insertHyperlinks="0" deleteColumns="0" deleteRows="0" sort="0" autoFilter="0" pivotTables="0"/>
  <mergeCells count="4">
    <mergeCell ref="A3:B3"/>
    <mergeCell ref="A10:C10"/>
    <mergeCell ref="A11:C11"/>
    <mergeCell ref="A74:C74"/>
  </mergeCells>
  <pageMargins left="0.70866141732283472" right="0.70866141732283472" top="0.70866141732283472" bottom="0.70866141732283472" header="0.31496062992125984" footer="0.31496062992125984"/>
  <pageSetup paperSize="9" scale="95" fitToHeight="5" orientation="portrait" r:id="rId1"/>
  <ignoredErrors>
    <ignoredError sqref="D33:E35 D30:E31 D36:E36 D29:E2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0"/>
  <sheetViews>
    <sheetView tabSelected="1" topLeftCell="A301" workbookViewId="0">
      <selection activeCell="A331" sqref="A331"/>
    </sheetView>
  </sheetViews>
  <sheetFormatPr defaultRowHeight="12.75"/>
  <cols>
    <col min="1" max="1" width="47.140625" customWidth="1"/>
    <col min="2" max="2" width="10.140625" customWidth="1"/>
    <col min="3" max="3" width="15.28515625" customWidth="1"/>
    <col min="4" max="4" width="15.85546875" customWidth="1"/>
    <col min="5" max="5" width="43.85546875" customWidth="1"/>
  </cols>
  <sheetData>
    <row r="1" spans="1:5">
      <c r="A1" s="432" t="s">
        <v>516</v>
      </c>
    </row>
    <row r="3" spans="1:5">
      <c r="A3" s="466" t="s">
        <v>41</v>
      </c>
      <c r="B3" s="468" t="s">
        <v>42</v>
      </c>
      <c r="C3" s="468" t="s">
        <v>43</v>
      </c>
      <c r="D3" s="468" t="s">
        <v>517</v>
      </c>
      <c r="E3" s="468" t="s">
        <v>518</v>
      </c>
    </row>
    <row r="4" spans="1:5" ht="33.75" customHeight="1">
      <c r="A4" s="467"/>
      <c r="B4" s="469"/>
      <c r="C4" s="469"/>
      <c r="D4" s="469"/>
      <c r="E4" s="469"/>
    </row>
    <row r="5" spans="1:5" ht="13.5" thickBot="1">
      <c r="A5" s="433">
        <v>1</v>
      </c>
      <c r="B5" s="434">
        <v>2</v>
      </c>
      <c r="C5" s="434">
        <v>3</v>
      </c>
      <c r="D5" s="434">
        <v>4</v>
      </c>
      <c r="E5" s="434">
        <v>5</v>
      </c>
    </row>
    <row r="6" spans="1:5" s="3" customFormat="1" ht="12.75" customHeight="1">
      <c r="A6" s="435" t="s">
        <v>519</v>
      </c>
      <c r="B6" s="436" t="s">
        <v>520</v>
      </c>
      <c r="C6" s="437" t="s">
        <v>15</v>
      </c>
      <c r="D6" s="437" t="s">
        <v>15</v>
      </c>
      <c r="E6" s="438">
        <v>13716190122.540001</v>
      </c>
    </row>
    <row r="7" spans="1:5" ht="12.75" customHeight="1">
      <c r="A7" s="439" t="s">
        <v>67</v>
      </c>
      <c r="B7" s="440" t="s">
        <v>15</v>
      </c>
      <c r="C7" s="439" t="s">
        <v>15</v>
      </c>
      <c r="D7" s="439" t="s">
        <v>15</v>
      </c>
      <c r="E7" s="441">
        <v>0</v>
      </c>
    </row>
    <row r="8" spans="1:5" ht="12.75" customHeight="1">
      <c r="A8" s="439" t="s">
        <v>521</v>
      </c>
      <c r="B8" s="440" t="s">
        <v>520</v>
      </c>
      <c r="C8" s="439" t="s">
        <v>104</v>
      </c>
      <c r="D8" s="439" t="s">
        <v>522</v>
      </c>
      <c r="E8" s="441">
        <v>4462594.0599999996</v>
      </c>
    </row>
    <row r="9" spans="1:5" ht="12.75" customHeight="1">
      <c r="A9" s="439" t="s">
        <v>521</v>
      </c>
      <c r="B9" s="440" t="s">
        <v>520</v>
      </c>
      <c r="C9" s="439" t="s">
        <v>104</v>
      </c>
      <c r="D9" s="439" t="s">
        <v>523</v>
      </c>
      <c r="E9" s="441">
        <v>214502182.96000001</v>
      </c>
    </row>
    <row r="10" spans="1:5" ht="12.75" customHeight="1">
      <c r="A10" s="439" t="s">
        <v>521</v>
      </c>
      <c r="B10" s="440" t="s">
        <v>520</v>
      </c>
      <c r="C10" s="439" t="s">
        <v>104</v>
      </c>
      <c r="D10" s="439" t="s">
        <v>524</v>
      </c>
      <c r="E10" s="441">
        <v>54492727.600000001</v>
      </c>
    </row>
    <row r="11" spans="1:5" ht="12.75" customHeight="1">
      <c r="A11" s="439" t="s">
        <v>521</v>
      </c>
      <c r="B11" s="440" t="s">
        <v>520</v>
      </c>
      <c r="C11" s="439" t="s">
        <v>104</v>
      </c>
      <c r="D11" s="439" t="s">
        <v>525</v>
      </c>
      <c r="E11" s="441">
        <v>208952810.36000001</v>
      </c>
    </row>
    <row r="12" spans="1:5" ht="12.75" customHeight="1">
      <c r="A12" s="439" t="s">
        <v>521</v>
      </c>
      <c r="B12" s="440" t="s">
        <v>520</v>
      </c>
      <c r="C12" s="439" t="s">
        <v>104</v>
      </c>
      <c r="D12" s="439" t="s">
        <v>526</v>
      </c>
      <c r="E12" s="441">
        <v>53137243.770000003</v>
      </c>
    </row>
    <row r="13" spans="1:5" ht="12.75" customHeight="1">
      <c r="A13" s="439" t="s">
        <v>521</v>
      </c>
      <c r="B13" s="440" t="s">
        <v>520</v>
      </c>
      <c r="C13" s="439" t="s">
        <v>104</v>
      </c>
      <c r="D13" s="439" t="s">
        <v>527</v>
      </c>
      <c r="E13" s="441">
        <v>23901920.66</v>
      </c>
    </row>
    <row r="14" spans="1:5" ht="12.75" customHeight="1">
      <c r="A14" s="439" t="s">
        <v>521</v>
      </c>
      <c r="B14" s="440" t="s">
        <v>520</v>
      </c>
      <c r="C14" s="439" t="s">
        <v>104</v>
      </c>
      <c r="D14" s="439" t="s">
        <v>528</v>
      </c>
      <c r="E14" s="441">
        <v>779056.98</v>
      </c>
    </row>
    <row r="15" spans="1:5" ht="12.75" customHeight="1">
      <c r="A15" s="439" t="s">
        <v>521</v>
      </c>
      <c r="B15" s="440" t="s">
        <v>520</v>
      </c>
      <c r="C15" s="439" t="s">
        <v>104</v>
      </c>
      <c r="D15" s="439" t="s">
        <v>529</v>
      </c>
      <c r="E15" s="441">
        <v>18517857.239999998</v>
      </c>
    </row>
    <row r="16" spans="1:5" ht="12.75" customHeight="1">
      <c r="A16" s="439" t="s">
        <v>521</v>
      </c>
      <c r="B16" s="440" t="s">
        <v>520</v>
      </c>
      <c r="C16" s="439" t="s">
        <v>104</v>
      </c>
      <c r="D16" s="439" t="s">
        <v>530</v>
      </c>
      <c r="E16" s="441">
        <v>2267651.1</v>
      </c>
    </row>
    <row r="17" spans="1:5" ht="12.75" customHeight="1">
      <c r="A17" s="439" t="s">
        <v>521</v>
      </c>
      <c r="B17" s="440" t="s">
        <v>520</v>
      </c>
      <c r="C17" s="439" t="s">
        <v>104</v>
      </c>
      <c r="D17" s="439" t="s">
        <v>531</v>
      </c>
      <c r="E17" s="441">
        <v>8397674.8900000006</v>
      </c>
    </row>
    <row r="18" spans="1:5" ht="12.75" customHeight="1">
      <c r="A18" s="439" t="s">
        <v>521</v>
      </c>
      <c r="B18" s="440" t="s">
        <v>520</v>
      </c>
      <c r="C18" s="439" t="s">
        <v>104</v>
      </c>
      <c r="D18" s="439" t="s">
        <v>532</v>
      </c>
      <c r="E18" s="441">
        <v>189791.06</v>
      </c>
    </row>
    <row r="19" spans="1:5" ht="12.75" customHeight="1">
      <c r="A19" s="439" t="s">
        <v>521</v>
      </c>
      <c r="B19" s="440" t="s">
        <v>520</v>
      </c>
      <c r="C19" s="439" t="s">
        <v>104</v>
      </c>
      <c r="D19" s="439" t="s">
        <v>533</v>
      </c>
      <c r="E19" s="441">
        <v>122128846.54000001</v>
      </c>
    </row>
    <row r="20" spans="1:5" ht="12.75" customHeight="1">
      <c r="A20" s="439" t="s">
        <v>521</v>
      </c>
      <c r="B20" s="440" t="s">
        <v>520</v>
      </c>
      <c r="C20" s="439" t="s">
        <v>104</v>
      </c>
      <c r="D20" s="439" t="s">
        <v>534</v>
      </c>
      <c r="E20" s="441">
        <v>158289464.31</v>
      </c>
    </row>
    <row r="21" spans="1:5" ht="12.75" customHeight="1">
      <c r="A21" s="439" t="s">
        <v>521</v>
      </c>
      <c r="B21" s="440" t="s">
        <v>520</v>
      </c>
      <c r="C21" s="439" t="s">
        <v>104</v>
      </c>
      <c r="D21" s="439" t="s">
        <v>535</v>
      </c>
      <c r="E21" s="441">
        <v>34023305.479999997</v>
      </c>
    </row>
    <row r="22" spans="1:5" ht="12.75" customHeight="1">
      <c r="A22" s="439" t="s">
        <v>521</v>
      </c>
      <c r="B22" s="440" t="s">
        <v>520</v>
      </c>
      <c r="C22" s="439" t="s">
        <v>104</v>
      </c>
      <c r="D22" s="439" t="s">
        <v>536</v>
      </c>
      <c r="E22" s="441">
        <v>8758078.9600000009</v>
      </c>
    </row>
    <row r="23" spans="1:5" ht="12.75" customHeight="1">
      <c r="A23" s="439" t="s">
        <v>521</v>
      </c>
      <c r="B23" s="440" t="s">
        <v>520</v>
      </c>
      <c r="C23" s="439" t="s">
        <v>104</v>
      </c>
      <c r="D23" s="439" t="s">
        <v>537</v>
      </c>
      <c r="E23" s="441">
        <v>6979010.2300000004</v>
      </c>
    </row>
    <row r="24" spans="1:5" ht="12.75" customHeight="1">
      <c r="A24" s="439" t="s">
        <v>521</v>
      </c>
      <c r="B24" s="440" t="s">
        <v>520</v>
      </c>
      <c r="C24" s="439" t="s">
        <v>104</v>
      </c>
      <c r="D24" s="439" t="s">
        <v>538</v>
      </c>
      <c r="E24" s="441">
        <v>8286630.5800000001</v>
      </c>
    </row>
    <row r="25" spans="1:5" ht="12.75" customHeight="1">
      <c r="A25" s="439" t="s">
        <v>539</v>
      </c>
      <c r="B25" s="440" t="s">
        <v>520</v>
      </c>
      <c r="C25" s="439" t="s">
        <v>106</v>
      </c>
      <c r="D25" s="439" t="s">
        <v>540</v>
      </c>
      <c r="E25" s="441">
        <v>200</v>
      </c>
    </row>
    <row r="26" spans="1:5" ht="12.75" customHeight="1">
      <c r="A26" s="439" t="s">
        <v>539</v>
      </c>
      <c r="B26" s="440" t="s">
        <v>520</v>
      </c>
      <c r="C26" s="439" t="s">
        <v>106</v>
      </c>
      <c r="D26" s="439" t="s">
        <v>541</v>
      </c>
      <c r="E26" s="441">
        <v>50245759.890000001</v>
      </c>
    </row>
    <row r="27" spans="1:5" ht="12.75" customHeight="1">
      <c r="A27" s="439" t="s">
        <v>539</v>
      </c>
      <c r="B27" s="440" t="s">
        <v>520</v>
      </c>
      <c r="C27" s="439" t="s">
        <v>106</v>
      </c>
      <c r="D27" s="439" t="s">
        <v>542</v>
      </c>
      <c r="E27" s="441">
        <v>12624902.48</v>
      </c>
    </row>
    <row r="28" spans="1:5" ht="12.75" customHeight="1">
      <c r="A28" s="439" t="s">
        <v>539</v>
      </c>
      <c r="B28" s="440" t="s">
        <v>520</v>
      </c>
      <c r="C28" s="439" t="s">
        <v>106</v>
      </c>
      <c r="D28" s="439" t="s">
        <v>543</v>
      </c>
      <c r="E28" s="441">
        <v>44570990.460000001</v>
      </c>
    </row>
    <row r="29" spans="1:5" ht="12.75" customHeight="1">
      <c r="A29" s="439" t="s">
        <v>539</v>
      </c>
      <c r="B29" s="440" t="s">
        <v>520</v>
      </c>
      <c r="C29" s="439" t="s">
        <v>106</v>
      </c>
      <c r="D29" s="439" t="s">
        <v>544</v>
      </c>
      <c r="E29" s="441">
        <v>11862813.039999999</v>
      </c>
    </row>
    <row r="30" spans="1:5" ht="12.75" customHeight="1">
      <c r="A30" s="439" t="s">
        <v>539</v>
      </c>
      <c r="B30" s="440" t="s">
        <v>520</v>
      </c>
      <c r="C30" s="439" t="s">
        <v>106</v>
      </c>
      <c r="D30" s="439" t="s">
        <v>545</v>
      </c>
      <c r="E30" s="441">
        <v>8205787.7199999997</v>
      </c>
    </row>
    <row r="31" spans="1:5" ht="12.75" customHeight="1">
      <c r="A31" s="439" t="s">
        <v>539</v>
      </c>
      <c r="B31" s="440" t="s">
        <v>520</v>
      </c>
      <c r="C31" s="439" t="s">
        <v>106</v>
      </c>
      <c r="D31" s="439" t="s">
        <v>546</v>
      </c>
      <c r="E31" s="441">
        <v>219500</v>
      </c>
    </row>
    <row r="32" spans="1:5" ht="12.75" customHeight="1">
      <c r="A32" s="439" t="s">
        <v>539</v>
      </c>
      <c r="B32" s="440" t="s">
        <v>520</v>
      </c>
      <c r="C32" s="439" t="s">
        <v>106</v>
      </c>
      <c r="D32" s="439" t="s">
        <v>547</v>
      </c>
      <c r="E32" s="441">
        <v>4355641.0999999996</v>
      </c>
    </row>
    <row r="33" spans="1:5" ht="12.75" customHeight="1">
      <c r="A33" s="439" t="s">
        <v>539</v>
      </c>
      <c r="B33" s="440" t="s">
        <v>520</v>
      </c>
      <c r="C33" s="439" t="s">
        <v>106</v>
      </c>
      <c r="D33" s="439" t="s">
        <v>548</v>
      </c>
      <c r="E33" s="441">
        <v>658500</v>
      </c>
    </row>
    <row r="34" spans="1:5" ht="12.75" customHeight="1">
      <c r="A34" s="439" t="s">
        <v>539</v>
      </c>
      <c r="B34" s="440" t="s">
        <v>520</v>
      </c>
      <c r="C34" s="439" t="s">
        <v>106</v>
      </c>
      <c r="D34" s="439" t="s">
        <v>549</v>
      </c>
      <c r="E34" s="441">
        <v>1699747.61</v>
      </c>
    </row>
    <row r="35" spans="1:5" ht="12.75" customHeight="1">
      <c r="A35" s="439" t="s">
        <v>539</v>
      </c>
      <c r="B35" s="440" t="s">
        <v>520</v>
      </c>
      <c r="C35" s="439" t="s">
        <v>106</v>
      </c>
      <c r="D35" s="439" t="s">
        <v>550</v>
      </c>
      <c r="E35" s="441">
        <v>411.67</v>
      </c>
    </row>
    <row r="36" spans="1:5" ht="12.75" customHeight="1">
      <c r="A36" s="439" t="s">
        <v>539</v>
      </c>
      <c r="B36" s="440" t="s">
        <v>520</v>
      </c>
      <c r="C36" s="439" t="s">
        <v>106</v>
      </c>
      <c r="D36" s="439" t="s">
        <v>551</v>
      </c>
      <c r="E36" s="441">
        <v>38823398.609999999</v>
      </c>
    </row>
    <row r="37" spans="1:5" ht="12.75" customHeight="1">
      <c r="A37" s="439" t="s">
        <v>539</v>
      </c>
      <c r="B37" s="440" t="s">
        <v>520</v>
      </c>
      <c r="C37" s="439" t="s">
        <v>106</v>
      </c>
      <c r="D37" s="439" t="s">
        <v>552</v>
      </c>
      <c r="E37" s="441">
        <v>9653245.3300000001</v>
      </c>
    </row>
    <row r="38" spans="1:5" ht="12.75" customHeight="1">
      <c r="A38" s="439" t="s">
        <v>539</v>
      </c>
      <c r="B38" s="440" t="s">
        <v>520</v>
      </c>
      <c r="C38" s="439" t="s">
        <v>106</v>
      </c>
      <c r="D38" s="439" t="s">
        <v>553</v>
      </c>
      <c r="E38" s="441">
        <v>2503050</v>
      </c>
    </row>
    <row r="39" spans="1:5" ht="12.75" customHeight="1">
      <c r="A39" s="439" t="s">
        <v>539</v>
      </c>
      <c r="B39" s="440" t="s">
        <v>520</v>
      </c>
      <c r="C39" s="439" t="s">
        <v>106</v>
      </c>
      <c r="D39" s="439" t="s">
        <v>554</v>
      </c>
      <c r="E39" s="441">
        <v>485586.73</v>
      </c>
    </row>
    <row r="40" spans="1:5" ht="12.75" customHeight="1">
      <c r="A40" s="439" t="s">
        <v>539</v>
      </c>
      <c r="B40" s="440" t="s">
        <v>520</v>
      </c>
      <c r="C40" s="439" t="s">
        <v>106</v>
      </c>
      <c r="D40" s="439" t="s">
        <v>555</v>
      </c>
      <c r="E40" s="441">
        <v>2305440.5499999998</v>
      </c>
    </row>
    <row r="41" spans="1:5" ht="12.75" customHeight="1">
      <c r="A41" s="439" t="s">
        <v>556</v>
      </c>
      <c r="B41" s="440" t="s">
        <v>520</v>
      </c>
      <c r="C41" s="439" t="s">
        <v>109</v>
      </c>
      <c r="D41" s="439" t="s">
        <v>557</v>
      </c>
      <c r="E41" s="441">
        <v>828319.95</v>
      </c>
    </row>
    <row r="42" spans="1:5" ht="12.75" customHeight="1">
      <c r="A42" s="439" t="s">
        <v>556</v>
      </c>
      <c r="B42" s="440" t="s">
        <v>520</v>
      </c>
      <c r="C42" s="439" t="s">
        <v>109</v>
      </c>
      <c r="D42" s="439" t="s">
        <v>558</v>
      </c>
      <c r="E42" s="441">
        <v>71171987.510000005</v>
      </c>
    </row>
    <row r="43" spans="1:5" ht="12.75" customHeight="1">
      <c r="A43" s="439" t="s">
        <v>556</v>
      </c>
      <c r="B43" s="440" t="s">
        <v>520</v>
      </c>
      <c r="C43" s="439" t="s">
        <v>109</v>
      </c>
      <c r="D43" s="439" t="s">
        <v>559</v>
      </c>
      <c r="E43" s="441">
        <v>18734635.690000001</v>
      </c>
    </row>
    <row r="44" spans="1:5" ht="12.75" customHeight="1">
      <c r="A44" s="439" t="s">
        <v>556</v>
      </c>
      <c r="B44" s="440" t="s">
        <v>520</v>
      </c>
      <c r="C44" s="439" t="s">
        <v>109</v>
      </c>
      <c r="D44" s="439" t="s">
        <v>560</v>
      </c>
      <c r="E44" s="441">
        <v>76664678.450000003</v>
      </c>
    </row>
    <row r="45" spans="1:5" ht="12.75" customHeight="1">
      <c r="A45" s="439" t="s">
        <v>556</v>
      </c>
      <c r="B45" s="440" t="s">
        <v>520</v>
      </c>
      <c r="C45" s="439" t="s">
        <v>109</v>
      </c>
      <c r="D45" s="439" t="s">
        <v>561</v>
      </c>
      <c r="E45" s="441">
        <v>18614735.940000001</v>
      </c>
    </row>
    <row r="46" spans="1:5" ht="12.75" customHeight="1">
      <c r="A46" s="439" t="s">
        <v>556</v>
      </c>
      <c r="B46" s="440" t="s">
        <v>520</v>
      </c>
      <c r="C46" s="439" t="s">
        <v>109</v>
      </c>
      <c r="D46" s="439" t="s">
        <v>562</v>
      </c>
      <c r="E46" s="441">
        <v>9578965.3900000006</v>
      </c>
    </row>
    <row r="47" spans="1:5" ht="12.75" customHeight="1">
      <c r="A47" s="439" t="s">
        <v>556</v>
      </c>
      <c r="B47" s="440" t="s">
        <v>520</v>
      </c>
      <c r="C47" s="439" t="s">
        <v>109</v>
      </c>
      <c r="D47" s="439" t="s">
        <v>563</v>
      </c>
      <c r="E47" s="441">
        <v>295149.03999999998</v>
      </c>
    </row>
    <row r="48" spans="1:5" ht="12.75" customHeight="1">
      <c r="A48" s="439" t="s">
        <v>556</v>
      </c>
      <c r="B48" s="440" t="s">
        <v>520</v>
      </c>
      <c r="C48" s="439" t="s">
        <v>109</v>
      </c>
      <c r="D48" s="439" t="s">
        <v>564</v>
      </c>
      <c r="E48" s="441">
        <v>6672195.1699999999</v>
      </c>
    </row>
    <row r="49" spans="1:5" ht="12.75" customHeight="1">
      <c r="A49" s="439" t="s">
        <v>556</v>
      </c>
      <c r="B49" s="440" t="s">
        <v>520</v>
      </c>
      <c r="C49" s="439" t="s">
        <v>109</v>
      </c>
      <c r="D49" s="439" t="s">
        <v>565</v>
      </c>
      <c r="E49" s="441">
        <v>860437.26</v>
      </c>
    </row>
    <row r="50" spans="1:5" ht="12.75" customHeight="1">
      <c r="A50" s="439" t="s">
        <v>556</v>
      </c>
      <c r="B50" s="440" t="s">
        <v>520</v>
      </c>
      <c r="C50" s="439" t="s">
        <v>109</v>
      </c>
      <c r="D50" s="439" t="s">
        <v>566</v>
      </c>
      <c r="E50" s="441">
        <v>2893512.96</v>
      </c>
    </row>
    <row r="51" spans="1:5" ht="12.75" customHeight="1">
      <c r="A51" s="439" t="s">
        <v>556</v>
      </c>
      <c r="B51" s="440" t="s">
        <v>520</v>
      </c>
      <c r="C51" s="439" t="s">
        <v>109</v>
      </c>
      <c r="D51" s="439" t="s">
        <v>567</v>
      </c>
      <c r="E51" s="441">
        <v>57316.89</v>
      </c>
    </row>
    <row r="52" spans="1:5" ht="12.75" customHeight="1">
      <c r="A52" s="439" t="s">
        <v>556</v>
      </c>
      <c r="B52" s="440" t="s">
        <v>520</v>
      </c>
      <c r="C52" s="439" t="s">
        <v>109</v>
      </c>
      <c r="D52" s="439" t="s">
        <v>568</v>
      </c>
      <c r="E52" s="441">
        <v>36435646.780000001</v>
      </c>
    </row>
    <row r="53" spans="1:5" ht="12.75" customHeight="1">
      <c r="A53" s="439" t="s">
        <v>556</v>
      </c>
      <c r="B53" s="440" t="s">
        <v>520</v>
      </c>
      <c r="C53" s="439" t="s">
        <v>109</v>
      </c>
      <c r="D53" s="439" t="s">
        <v>569</v>
      </c>
      <c r="E53" s="441">
        <v>57686332.93</v>
      </c>
    </row>
    <row r="54" spans="1:5" ht="12.75" customHeight="1">
      <c r="A54" s="439" t="s">
        <v>556</v>
      </c>
      <c r="B54" s="440" t="s">
        <v>520</v>
      </c>
      <c r="C54" s="439" t="s">
        <v>109</v>
      </c>
      <c r="D54" s="439" t="s">
        <v>570</v>
      </c>
      <c r="E54" s="441">
        <v>12341411.1</v>
      </c>
    </row>
    <row r="55" spans="1:5" ht="12.75" customHeight="1">
      <c r="A55" s="439" t="s">
        <v>556</v>
      </c>
      <c r="B55" s="440" t="s">
        <v>520</v>
      </c>
      <c r="C55" s="439" t="s">
        <v>109</v>
      </c>
      <c r="D55" s="439" t="s">
        <v>571</v>
      </c>
      <c r="E55" s="441">
        <v>3144499.67</v>
      </c>
    </row>
    <row r="56" spans="1:5" ht="12.75" customHeight="1">
      <c r="A56" s="439" t="s">
        <v>556</v>
      </c>
      <c r="B56" s="440" t="s">
        <v>520</v>
      </c>
      <c r="C56" s="439" t="s">
        <v>109</v>
      </c>
      <c r="D56" s="439" t="s">
        <v>572</v>
      </c>
      <c r="E56" s="441">
        <v>2105426.2400000002</v>
      </c>
    </row>
    <row r="57" spans="1:5" ht="12.75" customHeight="1">
      <c r="A57" s="439" t="s">
        <v>556</v>
      </c>
      <c r="B57" s="440" t="s">
        <v>520</v>
      </c>
      <c r="C57" s="439" t="s">
        <v>109</v>
      </c>
      <c r="D57" s="439" t="s">
        <v>573</v>
      </c>
      <c r="E57" s="441">
        <v>2959444.03</v>
      </c>
    </row>
    <row r="58" spans="1:5" ht="12.75" customHeight="1">
      <c r="A58" s="439" t="s">
        <v>574</v>
      </c>
      <c r="B58" s="440" t="s">
        <v>520</v>
      </c>
      <c r="C58" s="439" t="s">
        <v>113</v>
      </c>
      <c r="D58" s="439" t="s">
        <v>575</v>
      </c>
      <c r="E58" s="441">
        <v>3896735.86</v>
      </c>
    </row>
    <row r="59" spans="1:5" ht="12.75" customHeight="1">
      <c r="A59" s="439" t="s">
        <v>574</v>
      </c>
      <c r="B59" s="440" t="s">
        <v>520</v>
      </c>
      <c r="C59" s="439" t="s">
        <v>113</v>
      </c>
      <c r="D59" s="439" t="s">
        <v>576</v>
      </c>
      <c r="E59" s="441">
        <v>389588.23</v>
      </c>
    </row>
    <row r="60" spans="1:5" ht="12.75" customHeight="1">
      <c r="A60" s="439" t="s">
        <v>574</v>
      </c>
      <c r="B60" s="440" t="s">
        <v>520</v>
      </c>
      <c r="C60" s="439" t="s">
        <v>113</v>
      </c>
      <c r="D60" s="439" t="s">
        <v>577</v>
      </c>
      <c r="E60" s="441">
        <v>514801.25</v>
      </c>
    </row>
    <row r="61" spans="1:5" ht="12.75" customHeight="1">
      <c r="A61" s="439" t="s">
        <v>574</v>
      </c>
      <c r="B61" s="440" t="s">
        <v>520</v>
      </c>
      <c r="C61" s="439" t="s">
        <v>113</v>
      </c>
      <c r="D61" s="439" t="s">
        <v>578</v>
      </c>
      <c r="E61" s="441">
        <v>11635.5</v>
      </c>
    </row>
    <row r="62" spans="1:5" ht="12.75" customHeight="1">
      <c r="A62" s="439" t="s">
        <v>574</v>
      </c>
      <c r="B62" s="440" t="s">
        <v>520</v>
      </c>
      <c r="C62" s="439" t="s">
        <v>113</v>
      </c>
      <c r="D62" s="439" t="s">
        <v>579</v>
      </c>
      <c r="E62" s="441">
        <v>4210965.8</v>
      </c>
    </row>
    <row r="63" spans="1:5" ht="12.75" customHeight="1">
      <c r="A63" s="439" t="s">
        <v>574</v>
      </c>
      <c r="B63" s="440" t="s">
        <v>520</v>
      </c>
      <c r="C63" s="439" t="s">
        <v>113</v>
      </c>
      <c r="D63" s="439" t="s">
        <v>580</v>
      </c>
      <c r="E63" s="441">
        <v>71796.259999999995</v>
      </c>
    </row>
    <row r="64" spans="1:5" ht="12.75" customHeight="1">
      <c r="A64" s="439" t="s">
        <v>574</v>
      </c>
      <c r="B64" s="440" t="s">
        <v>520</v>
      </c>
      <c r="C64" s="439" t="s">
        <v>113</v>
      </c>
      <c r="D64" s="439" t="s">
        <v>581</v>
      </c>
      <c r="E64" s="441">
        <v>6573808.0899999999</v>
      </c>
    </row>
    <row r="65" spans="1:5" ht="12.75" customHeight="1">
      <c r="A65" s="439" t="s">
        <v>574</v>
      </c>
      <c r="B65" s="440" t="s">
        <v>520</v>
      </c>
      <c r="C65" s="439" t="s">
        <v>113</v>
      </c>
      <c r="D65" s="439" t="s">
        <v>582</v>
      </c>
      <c r="E65" s="441">
        <v>260272.84</v>
      </c>
    </row>
    <row r="66" spans="1:5" ht="12.75" customHeight="1">
      <c r="A66" s="439" t="s">
        <v>574</v>
      </c>
      <c r="B66" s="440" t="s">
        <v>520</v>
      </c>
      <c r="C66" s="439" t="s">
        <v>113</v>
      </c>
      <c r="D66" s="439" t="s">
        <v>583</v>
      </c>
      <c r="E66" s="441">
        <v>13637.26</v>
      </c>
    </row>
    <row r="67" spans="1:5" ht="12.75" customHeight="1">
      <c r="A67" s="439" t="s">
        <v>574</v>
      </c>
      <c r="B67" s="440" t="s">
        <v>520</v>
      </c>
      <c r="C67" s="439" t="s">
        <v>113</v>
      </c>
      <c r="D67" s="439" t="s">
        <v>584</v>
      </c>
      <c r="E67" s="441">
        <v>77127.789999999994</v>
      </c>
    </row>
    <row r="68" spans="1:5" ht="12.75" customHeight="1">
      <c r="A68" s="439" t="s">
        <v>574</v>
      </c>
      <c r="B68" s="440" t="s">
        <v>520</v>
      </c>
      <c r="C68" s="439" t="s">
        <v>113</v>
      </c>
      <c r="D68" s="439" t="s">
        <v>585</v>
      </c>
      <c r="E68" s="441">
        <v>1243326.3400000001</v>
      </c>
    </row>
    <row r="69" spans="1:5" ht="12.75" customHeight="1">
      <c r="A69" s="439" t="s">
        <v>574</v>
      </c>
      <c r="B69" s="440" t="s">
        <v>520</v>
      </c>
      <c r="C69" s="439" t="s">
        <v>113</v>
      </c>
      <c r="D69" s="439" t="s">
        <v>586</v>
      </c>
      <c r="E69" s="441">
        <v>1211437.3700000001</v>
      </c>
    </row>
    <row r="70" spans="1:5" ht="12.75" customHeight="1">
      <c r="A70" s="439" t="s">
        <v>574</v>
      </c>
      <c r="B70" s="440" t="s">
        <v>520</v>
      </c>
      <c r="C70" s="439" t="s">
        <v>113</v>
      </c>
      <c r="D70" s="439" t="s">
        <v>587</v>
      </c>
      <c r="E70" s="441">
        <v>21600</v>
      </c>
    </row>
    <row r="71" spans="1:5" ht="12.75" customHeight="1">
      <c r="A71" s="439" t="s">
        <v>574</v>
      </c>
      <c r="B71" s="440" t="s">
        <v>520</v>
      </c>
      <c r="C71" s="439" t="s">
        <v>113</v>
      </c>
      <c r="D71" s="439" t="s">
        <v>588</v>
      </c>
      <c r="E71" s="441">
        <v>191105.95</v>
      </c>
    </row>
    <row r="72" spans="1:5" ht="12.75" customHeight="1">
      <c r="A72" s="439" t="s">
        <v>574</v>
      </c>
      <c r="B72" s="440" t="s">
        <v>520</v>
      </c>
      <c r="C72" s="439" t="s">
        <v>113</v>
      </c>
      <c r="D72" s="439" t="s">
        <v>589</v>
      </c>
      <c r="E72" s="441">
        <v>39256.980000000003</v>
      </c>
    </row>
    <row r="73" spans="1:5" ht="12.75" customHeight="1">
      <c r="A73" s="439" t="s">
        <v>590</v>
      </c>
      <c r="B73" s="440" t="s">
        <v>520</v>
      </c>
      <c r="C73" s="439" t="s">
        <v>115</v>
      </c>
      <c r="D73" s="439" t="s">
        <v>540</v>
      </c>
      <c r="E73" s="441">
        <v>67336</v>
      </c>
    </row>
    <row r="74" spans="1:5" ht="12.75" customHeight="1">
      <c r="A74" s="439" t="s">
        <v>590</v>
      </c>
      <c r="B74" s="440" t="s">
        <v>520</v>
      </c>
      <c r="C74" s="439" t="s">
        <v>115</v>
      </c>
      <c r="D74" s="439" t="s">
        <v>541</v>
      </c>
      <c r="E74" s="441">
        <v>173904.12</v>
      </c>
    </row>
    <row r="75" spans="1:5" ht="12.75" customHeight="1">
      <c r="A75" s="439" t="s">
        <v>590</v>
      </c>
      <c r="B75" s="440" t="s">
        <v>520</v>
      </c>
      <c r="C75" s="439" t="s">
        <v>115</v>
      </c>
      <c r="D75" s="439" t="s">
        <v>543</v>
      </c>
      <c r="E75" s="441">
        <v>11853.5</v>
      </c>
    </row>
    <row r="76" spans="1:5" ht="12.75" customHeight="1">
      <c r="A76" s="439" t="s">
        <v>590</v>
      </c>
      <c r="B76" s="440" t="s">
        <v>520</v>
      </c>
      <c r="C76" s="439" t="s">
        <v>115</v>
      </c>
      <c r="D76" s="439" t="s">
        <v>544</v>
      </c>
      <c r="E76" s="441">
        <v>968</v>
      </c>
    </row>
    <row r="77" spans="1:5" ht="12.75" customHeight="1">
      <c r="A77" s="439" t="s">
        <v>590</v>
      </c>
      <c r="B77" s="440" t="s">
        <v>520</v>
      </c>
      <c r="C77" s="439" t="s">
        <v>115</v>
      </c>
      <c r="D77" s="439" t="s">
        <v>591</v>
      </c>
      <c r="E77" s="441">
        <v>4294891.07</v>
      </c>
    </row>
    <row r="78" spans="1:5" ht="12.75" customHeight="1">
      <c r="A78" s="439" t="s">
        <v>590</v>
      </c>
      <c r="B78" s="440" t="s">
        <v>520</v>
      </c>
      <c r="C78" s="439" t="s">
        <v>115</v>
      </c>
      <c r="D78" s="439" t="s">
        <v>547</v>
      </c>
      <c r="E78" s="441">
        <v>57044.51</v>
      </c>
    </row>
    <row r="79" spans="1:5" ht="12.75" customHeight="1">
      <c r="A79" s="439" t="s">
        <v>590</v>
      </c>
      <c r="B79" s="440" t="s">
        <v>520</v>
      </c>
      <c r="C79" s="439" t="s">
        <v>115</v>
      </c>
      <c r="D79" s="439" t="s">
        <v>592</v>
      </c>
      <c r="E79" s="441">
        <v>866271.28</v>
      </c>
    </row>
    <row r="80" spans="1:5" ht="12.75" customHeight="1">
      <c r="A80" s="439" t="s">
        <v>590</v>
      </c>
      <c r="B80" s="440" t="s">
        <v>520</v>
      </c>
      <c r="C80" s="439" t="s">
        <v>115</v>
      </c>
      <c r="D80" s="439" t="s">
        <v>593</v>
      </c>
      <c r="E80" s="441">
        <v>9483594.5800000001</v>
      </c>
    </row>
    <row r="81" spans="1:5" ht="12.75" customHeight="1">
      <c r="A81" s="439" t="s">
        <v>590</v>
      </c>
      <c r="B81" s="440" t="s">
        <v>520</v>
      </c>
      <c r="C81" s="439" t="s">
        <v>115</v>
      </c>
      <c r="D81" s="439" t="s">
        <v>594</v>
      </c>
      <c r="E81" s="441">
        <v>382470</v>
      </c>
    </row>
    <row r="82" spans="1:5" ht="12.75" customHeight="1">
      <c r="A82" s="439" t="s">
        <v>590</v>
      </c>
      <c r="B82" s="440" t="s">
        <v>520</v>
      </c>
      <c r="C82" s="439" t="s">
        <v>115</v>
      </c>
      <c r="D82" s="439" t="s">
        <v>595</v>
      </c>
      <c r="E82" s="441">
        <v>201150</v>
      </c>
    </row>
    <row r="83" spans="1:5" ht="12.75" customHeight="1">
      <c r="A83" s="439" t="s">
        <v>590</v>
      </c>
      <c r="B83" s="440" t="s">
        <v>520</v>
      </c>
      <c r="C83" s="439" t="s">
        <v>115</v>
      </c>
      <c r="D83" s="439" t="s">
        <v>596</v>
      </c>
      <c r="E83" s="441">
        <v>581765.22</v>
      </c>
    </row>
    <row r="84" spans="1:5" ht="12.75" customHeight="1">
      <c r="A84" s="439" t="s">
        <v>597</v>
      </c>
      <c r="B84" s="440" t="s">
        <v>520</v>
      </c>
      <c r="C84" s="439" t="s">
        <v>117</v>
      </c>
      <c r="D84" s="439" t="s">
        <v>576</v>
      </c>
      <c r="E84" s="441">
        <v>5944036.2400000002</v>
      </c>
    </row>
    <row r="85" spans="1:5" ht="12.75" customHeight="1">
      <c r="A85" s="439" t="s">
        <v>597</v>
      </c>
      <c r="B85" s="440" t="s">
        <v>520</v>
      </c>
      <c r="C85" s="439" t="s">
        <v>117</v>
      </c>
      <c r="D85" s="439" t="s">
        <v>578</v>
      </c>
      <c r="E85" s="441">
        <v>479281.72</v>
      </c>
    </row>
    <row r="86" spans="1:5" ht="12.75" customHeight="1">
      <c r="A86" s="439" t="s">
        <v>597</v>
      </c>
      <c r="B86" s="440" t="s">
        <v>520</v>
      </c>
      <c r="C86" s="439" t="s">
        <v>117</v>
      </c>
      <c r="D86" s="439" t="s">
        <v>580</v>
      </c>
      <c r="E86" s="441">
        <v>3871128.2</v>
      </c>
    </row>
    <row r="87" spans="1:5" ht="12.75" customHeight="1">
      <c r="A87" s="439" t="s">
        <v>597</v>
      </c>
      <c r="B87" s="440" t="s">
        <v>520</v>
      </c>
      <c r="C87" s="439" t="s">
        <v>117</v>
      </c>
      <c r="D87" s="439" t="s">
        <v>598</v>
      </c>
      <c r="E87" s="441">
        <v>383892.49</v>
      </c>
    </row>
    <row r="88" spans="1:5" ht="12.75" customHeight="1">
      <c r="A88" s="439" t="s">
        <v>597</v>
      </c>
      <c r="B88" s="440" t="s">
        <v>520</v>
      </c>
      <c r="C88" s="439" t="s">
        <v>117</v>
      </c>
      <c r="D88" s="439" t="s">
        <v>599</v>
      </c>
      <c r="E88" s="441">
        <v>160911.26</v>
      </c>
    </row>
    <row r="89" spans="1:5" ht="12.75" customHeight="1">
      <c r="A89" s="439" t="s">
        <v>597</v>
      </c>
      <c r="B89" s="440" t="s">
        <v>520</v>
      </c>
      <c r="C89" s="439" t="s">
        <v>117</v>
      </c>
      <c r="D89" s="439" t="s">
        <v>593</v>
      </c>
      <c r="E89" s="441">
        <v>5166806.5199999996</v>
      </c>
    </row>
    <row r="90" spans="1:5" ht="12.75" customHeight="1">
      <c r="A90" s="439" t="s">
        <v>597</v>
      </c>
      <c r="B90" s="440" t="s">
        <v>520</v>
      </c>
      <c r="C90" s="439" t="s">
        <v>117</v>
      </c>
      <c r="D90" s="439" t="s">
        <v>587</v>
      </c>
      <c r="E90" s="441">
        <v>2565701.23</v>
      </c>
    </row>
    <row r="91" spans="1:5" ht="12.75" customHeight="1">
      <c r="A91" s="439" t="s">
        <v>597</v>
      </c>
      <c r="B91" s="440" t="s">
        <v>520</v>
      </c>
      <c r="C91" s="439" t="s">
        <v>117</v>
      </c>
      <c r="D91" s="439" t="s">
        <v>600</v>
      </c>
      <c r="E91" s="441">
        <v>313719.37</v>
      </c>
    </row>
    <row r="92" spans="1:5" ht="12.75" customHeight="1">
      <c r="A92" s="439" t="s">
        <v>597</v>
      </c>
      <c r="B92" s="440" t="s">
        <v>520</v>
      </c>
      <c r="C92" s="439" t="s">
        <v>117</v>
      </c>
      <c r="D92" s="439" t="s">
        <v>595</v>
      </c>
      <c r="E92" s="441">
        <v>97280.3</v>
      </c>
    </row>
    <row r="93" spans="1:5" ht="12.75" customHeight="1">
      <c r="A93" s="439" t="s">
        <v>601</v>
      </c>
      <c r="B93" s="440" t="s">
        <v>520</v>
      </c>
      <c r="C93" s="439" t="s">
        <v>120</v>
      </c>
      <c r="D93" s="439" t="s">
        <v>602</v>
      </c>
      <c r="E93" s="441">
        <v>33000</v>
      </c>
    </row>
    <row r="94" spans="1:5" ht="12.75" customHeight="1">
      <c r="A94" s="439" t="s">
        <v>601</v>
      </c>
      <c r="B94" s="440" t="s">
        <v>520</v>
      </c>
      <c r="C94" s="439" t="s">
        <v>120</v>
      </c>
      <c r="D94" s="439" t="s">
        <v>576</v>
      </c>
      <c r="E94" s="441">
        <v>2699569.26</v>
      </c>
    </row>
    <row r="95" spans="1:5" ht="12.75" customHeight="1">
      <c r="A95" s="439" t="s">
        <v>601</v>
      </c>
      <c r="B95" s="440" t="s">
        <v>520</v>
      </c>
      <c r="C95" s="439" t="s">
        <v>120</v>
      </c>
      <c r="D95" s="439" t="s">
        <v>580</v>
      </c>
      <c r="E95" s="441">
        <v>23182680</v>
      </c>
    </row>
    <row r="96" spans="1:5" ht="12.75" customHeight="1">
      <c r="A96" s="439" t="s">
        <v>601</v>
      </c>
      <c r="B96" s="440" t="s">
        <v>520</v>
      </c>
      <c r="C96" s="439" t="s">
        <v>120</v>
      </c>
      <c r="D96" s="439" t="s">
        <v>598</v>
      </c>
      <c r="E96" s="441">
        <v>14961100</v>
      </c>
    </row>
    <row r="97" spans="1:5" ht="12.75" customHeight="1">
      <c r="A97" s="439" t="s">
        <v>601</v>
      </c>
      <c r="B97" s="440" t="s">
        <v>520</v>
      </c>
      <c r="C97" s="439" t="s">
        <v>120</v>
      </c>
      <c r="D97" s="439" t="s">
        <v>583</v>
      </c>
      <c r="E97" s="441">
        <v>4923380</v>
      </c>
    </row>
    <row r="98" spans="1:5" ht="12.75" customHeight="1">
      <c r="A98" s="439" t="s">
        <v>601</v>
      </c>
      <c r="B98" s="440" t="s">
        <v>520</v>
      </c>
      <c r="C98" s="439" t="s">
        <v>120</v>
      </c>
      <c r="D98" s="439" t="s">
        <v>603</v>
      </c>
      <c r="E98" s="441">
        <v>3000</v>
      </c>
    </row>
    <row r="99" spans="1:5" ht="12.75" customHeight="1">
      <c r="A99" s="439" t="s">
        <v>601</v>
      </c>
      <c r="B99" s="440" t="s">
        <v>520</v>
      </c>
      <c r="C99" s="439" t="s">
        <v>120</v>
      </c>
      <c r="D99" s="439" t="s">
        <v>592</v>
      </c>
      <c r="E99" s="441">
        <v>3120572</v>
      </c>
    </row>
    <row r="100" spans="1:5" ht="12.75" customHeight="1">
      <c r="A100" s="439" t="s">
        <v>604</v>
      </c>
      <c r="B100" s="440" t="s">
        <v>520</v>
      </c>
      <c r="C100" s="439" t="s">
        <v>123</v>
      </c>
      <c r="D100" s="439" t="s">
        <v>575</v>
      </c>
      <c r="E100" s="441">
        <v>421800</v>
      </c>
    </row>
    <row r="101" spans="1:5" ht="12.75" customHeight="1">
      <c r="A101" s="439" t="s">
        <v>604</v>
      </c>
      <c r="B101" s="440" t="s">
        <v>520</v>
      </c>
      <c r="C101" s="439" t="s">
        <v>123</v>
      </c>
      <c r="D101" s="439" t="s">
        <v>576</v>
      </c>
      <c r="E101" s="441">
        <v>34892601.469999999</v>
      </c>
    </row>
    <row r="102" spans="1:5" ht="12.75" customHeight="1">
      <c r="A102" s="439" t="s">
        <v>604</v>
      </c>
      <c r="B102" s="440" t="s">
        <v>520</v>
      </c>
      <c r="C102" s="439" t="s">
        <v>123</v>
      </c>
      <c r="D102" s="439" t="s">
        <v>577</v>
      </c>
      <c r="E102" s="441">
        <v>688963.9</v>
      </c>
    </row>
    <row r="103" spans="1:5" ht="12.75" customHeight="1">
      <c r="A103" s="439" t="s">
        <v>604</v>
      </c>
      <c r="B103" s="440" t="s">
        <v>520</v>
      </c>
      <c r="C103" s="439" t="s">
        <v>123</v>
      </c>
      <c r="D103" s="439" t="s">
        <v>578</v>
      </c>
      <c r="E103" s="441">
        <v>167500.07999999999</v>
      </c>
    </row>
    <row r="104" spans="1:5" ht="12.75" customHeight="1">
      <c r="A104" s="439" t="s">
        <v>604</v>
      </c>
      <c r="B104" s="440" t="s">
        <v>520</v>
      </c>
      <c r="C104" s="439" t="s">
        <v>123</v>
      </c>
      <c r="D104" s="439" t="s">
        <v>579</v>
      </c>
      <c r="E104" s="441">
        <v>7505835.54</v>
      </c>
    </row>
    <row r="105" spans="1:5" ht="12.75" customHeight="1">
      <c r="A105" s="439" t="s">
        <v>604</v>
      </c>
      <c r="B105" s="440" t="s">
        <v>520</v>
      </c>
      <c r="C105" s="439" t="s">
        <v>123</v>
      </c>
      <c r="D105" s="439" t="s">
        <v>580</v>
      </c>
      <c r="E105" s="441">
        <v>12400788.439999999</v>
      </c>
    </row>
    <row r="106" spans="1:5" ht="12.75" customHeight="1">
      <c r="A106" s="439" t="s">
        <v>604</v>
      </c>
      <c r="B106" s="440" t="s">
        <v>520</v>
      </c>
      <c r="C106" s="439" t="s">
        <v>123</v>
      </c>
      <c r="D106" s="439" t="s">
        <v>581</v>
      </c>
      <c r="E106" s="441">
        <v>298449.90000000002</v>
      </c>
    </row>
    <row r="107" spans="1:5" ht="12.75" customHeight="1">
      <c r="A107" s="439" t="s">
        <v>604</v>
      </c>
      <c r="B107" s="440" t="s">
        <v>520</v>
      </c>
      <c r="C107" s="439" t="s">
        <v>123</v>
      </c>
      <c r="D107" s="439" t="s">
        <v>598</v>
      </c>
      <c r="E107" s="441">
        <v>533681.68000000005</v>
      </c>
    </row>
    <row r="108" spans="1:5" ht="12.75" customHeight="1">
      <c r="A108" s="439" t="s">
        <v>604</v>
      </c>
      <c r="B108" s="440" t="s">
        <v>520</v>
      </c>
      <c r="C108" s="439" t="s">
        <v>123</v>
      </c>
      <c r="D108" s="439" t="s">
        <v>605</v>
      </c>
      <c r="E108" s="441">
        <v>68000</v>
      </c>
    </row>
    <row r="109" spans="1:5" ht="12.75" customHeight="1">
      <c r="A109" s="439" t="s">
        <v>604</v>
      </c>
      <c r="B109" s="440" t="s">
        <v>520</v>
      </c>
      <c r="C109" s="439" t="s">
        <v>123</v>
      </c>
      <c r="D109" s="439" t="s">
        <v>582</v>
      </c>
      <c r="E109" s="441">
        <v>216000</v>
      </c>
    </row>
    <row r="110" spans="1:5" ht="12.75" customHeight="1">
      <c r="A110" s="439" t="s">
        <v>604</v>
      </c>
      <c r="B110" s="440" t="s">
        <v>520</v>
      </c>
      <c r="C110" s="439" t="s">
        <v>123</v>
      </c>
      <c r="D110" s="439" t="s">
        <v>583</v>
      </c>
      <c r="E110" s="441">
        <v>716874695.75</v>
      </c>
    </row>
    <row r="111" spans="1:5" ht="12.75" customHeight="1">
      <c r="A111" s="439" t="s">
        <v>604</v>
      </c>
      <c r="B111" s="440" t="s">
        <v>520</v>
      </c>
      <c r="C111" s="439" t="s">
        <v>123</v>
      </c>
      <c r="D111" s="439" t="s">
        <v>592</v>
      </c>
      <c r="E111" s="441">
        <v>235534.93</v>
      </c>
    </row>
    <row r="112" spans="1:5" ht="12.75" customHeight="1">
      <c r="A112" s="439" t="s">
        <v>604</v>
      </c>
      <c r="B112" s="440" t="s">
        <v>520</v>
      </c>
      <c r="C112" s="439" t="s">
        <v>123</v>
      </c>
      <c r="D112" s="439" t="s">
        <v>599</v>
      </c>
      <c r="E112" s="441">
        <v>20763240.510000002</v>
      </c>
    </row>
    <row r="113" spans="1:5" ht="12.75" customHeight="1">
      <c r="A113" s="439" t="s">
        <v>604</v>
      </c>
      <c r="B113" s="440" t="s">
        <v>520</v>
      </c>
      <c r="C113" s="439" t="s">
        <v>123</v>
      </c>
      <c r="D113" s="439" t="s">
        <v>606</v>
      </c>
      <c r="E113" s="441">
        <v>197165310.22999999</v>
      </c>
    </row>
    <row r="114" spans="1:5" ht="12.75" customHeight="1">
      <c r="A114" s="439" t="s">
        <v>604</v>
      </c>
      <c r="B114" s="440" t="s">
        <v>520</v>
      </c>
      <c r="C114" s="439" t="s">
        <v>123</v>
      </c>
      <c r="D114" s="439" t="s">
        <v>585</v>
      </c>
      <c r="E114" s="441">
        <v>420390.95</v>
      </c>
    </row>
    <row r="115" spans="1:5" ht="12.75" customHeight="1">
      <c r="A115" s="439" t="s">
        <v>604</v>
      </c>
      <c r="B115" s="440" t="s">
        <v>520</v>
      </c>
      <c r="C115" s="439" t="s">
        <v>123</v>
      </c>
      <c r="D115" s="439" t="s">
        <v>593</v>
      </c>
      <c r="E115" s="441">
        <v>49050607.700000003</v>
      </c>
    </row>
    <row r="116" spans="1:5" ht="12.75" customHeight="1">
      <c r="A116" s="439" t="s">
        <v>604</v>
      </c>
      <c r="B116" s="440" t="s">
        <v>520</v>
      </c>
      <c r="C116" s="439" t="s">
        <v>123</v>
      </c>
      <c r="D116" s="439" t="s">
        <v>586</v>
      </c>
      <c r="E116" s="441">
        <v>2084863.09</v>
      </c>
    </row>
    <row r="117" spans="1:5" ht="12.75" customHeight="1">
      <c r="A117" s="439" t="s">
        <v>604</v>
      </c>
      <c r="B117" s="440" t="s">
        <v>520</v>
      </c>
      <c r="C117" s="439" t="s">
        <v>123</v>
      </c>
      <c r="D117" s="439" t="s">
        <v>587</v>
      </c>
      <c r="E117" s="441">
        <v>2960793.05</v>
      </c>
    </row>
    <row r="118" spans="1:5" ht="12.75" customHeight="1">
      <c r="A118" s="439" t="s">
        <v>604</v>
      </c>
      <c r="B118" s="440" t="s">
        <v>520</v>
      </c>
      <c r="C118" s="439" t="s">
        <v>123</v>
      </c>
      <c r="D118" s="439" t="s">
        <v>588</v>
      </c>
      <c r="E118" s="441">
        <v>249366</v>
      </c>
    </row>
    <row r="119" spans="1:5" ht="12.75" customHeight="1">
      <c r="A119" s="439" t="s">
        <v>604</v>
      </c>
      <c r="B119" s="440" t="s">
        <v>520</v>
      </c>
      <c r="C119" s="439" t="s">
        <v>123</v>
      </c>
      <c r="D119" s="439" t="s">
        <v>600</v>
      </c>
      <c r="E119" s="441">
        <v>930390.97</v>
      </c>
    </row>
    <row r="120" spans="1:5" ht="12.75" customHeight="1">
      <c r="A120" s="439" t="s">
        <v>604</v>
      </c>
      <c r="B120" s="440" t="s">
        <v>520</v>
      </c>
      <c r="C120" s="439" t="s">
        <v>123</v>
      </c>
      <c r="D120" s="439" t="s">
        <v>589</v>
      </c>
      <c r="E120" s="441">
        <v>19000</v>
      </c>
    </row>
    <row r="121" spans="1:5" ht="12.75" customHeight="1">
      <c r="A121" s="439" t="s">
        <v>604</v>
      </c>
      <c r="B121" s="440" t="s">
        <v>520</v>
      </c>
      <c r="C121" s="439" t="s">
        <v>123</v>
      </c>
      <c r="D121" s="439" t="s">
        <v>595</v>
      </c>
      <c r="E121" s="441">
        <v>201855.76</v>
      </c>
    </row>
    <row r="122" spans="1:5" ht="12.75" customHeight="1">
      <c r="A122" s="439" t="s">
        <v>604</v>
      </c>
      <c r="B122" s="440" t="s">
        <v>520</v>
      </c>
      <c r="C122" s="439" t="s">
        <v>123</v>
      </c>
      <c r="D122" s="439" t="s">
        <v>607</v>
      </c>
      <c r="E122" s="441">
        <v>161260</v>
      </c>
    </row>
    <row r="123" spans="1:5" ht="12.75" customHeight="1">
      <c r="A123" s="439" t="s">
        <v>608</v>
      </c>
      <c r="B123" s="440" t="s">
        <v>520</v>
      </c>
      <c r="C123" s="439" t="s">
        <v>126</v>
      </c>
      <c r="D123" s="439" t="s">
        <v>602</v>
      </c>
      <c r="E123" s="441">
        <v>158800</v>
      </c>
    </row>
    <row r="124" spans="1:5" ht="12.75" customHeight="1">
      <c r="A124" s="439" t="s">
        <v>608</v>
      </c>
      <c r="B124" s="440" t="s">
        <v>520</v>
      </c>
      <c r="C124" s="439" t="s">
        <v>126</v>
      </c>
      <c r="D124" s="439" t="s">
        <v>575</v>
      </c>
      <c r="E124" s="441">
        <v>8613756.8699999992</v>
      </c>
    </row>
    <row r="125" spans="1:5" ht="12.75" customHeight="1">
      <c r="A125" s="439" t="s">
        <v>608</v>
      </c>
      <c r="B125" s="440" t="s">
        <v>520</v>
      </c>
      <c r="C125" s="439" t="s">
        <v>126</v>
      </c>
      <c r="D125" s="439" t="s">
        <v>576</v>
      </c>
      <c r="E125" s="441">
        <v>21331755.210000001</v>
      </c>
    </row>
    <row r="126" spans="1:5" ht="12.75" customHeight="1">
      <c r="A126" s="439" t="s">
        <v>608</v>
      </c>
      <c r="B126" s="440" t="s">
        <v>520</v>
      </c>
      <c r="C126" s="439" t="s">
        <v>126</v>
      </c>
      <c r="D126" s="439" t="s">
        <v>577</v>
      </c>
      <c r="E126" s="441">
        <v>2292927.7599999998</v>
      </c>
    </row>
    <row r="127" spans="1:5" ht="12.75" customHeight="1">
      <c r="A127" s="439" t="s">
        <v>608</v>
      </c>
      <c r="B127" s="440" t="s">
        <v>520</v>
      </c>
      <c r="C127" s="439" t="s">
        <v>126</v>
      </c>
      <c r="D127" s="439" t="s">
        <v>578</v>
      </c>
      <c r="E127" s="441">
        <v>412970.02</v>
      </c>
    </row>
    <row r="128" spans="1:5" ht="12.75" customHeight="1">
      <c r="A128" s="439" t="s">
        <v>608</v>
      </c>
      <c r="B128" s="440" t="s">
        <v>520</v>
      </c>
      <c r="C128" s="439" t="s">
        <v>126</v>
      </c>
      <c r="D128" s="439" t="s">
        <v>579</v>
      </c>
      <c r="E128" s="441">
        <v>9785413.7599999998</v>
      </c>
    </row>
    <row r="129" spans="1:5" ht="12.75" customHeight="1">
      <c r="A129" s="439" t="s">
        <v>608</v>
      </c>
      <c r="B129" s="440" t="s">
        <v>520</v>
      </c>
      <c r="C129" s="439" t="s">
        <v>126</v>
      </c>
      <c r="D129" s="439" t="s">
        <v>580</v>
      </c>
      <c r="E129" s="441">
        <v>48353633.640000001</v>
      </c>
    </row>
    <row r="130" spans="1:5" ht="12.75" customHeight="1">
      <c r="A130" s="439" t="s">
        <v>608</v>
      </c>
      <c r="B130" s="440" t="s">
        <v>520</v>
      </c>
      <c r="C130" s="439" t="s">
        <v>126</v>
      </c>
      <c r="D130" s="439" t="s">
        <v>581</v>
      </c>
      <c r="E130" s="441">
        <v>226146.92</v>
      </c>
    </row>
    <row r="131" spans="1:5" ht="12.75" customHeight="1">
      <c r="A131" s="439" t="s">
        <v>608</v>
      </c>
      <c r="B131" s="440" t="s">
        <v>520</v>
      </c>
      <c r="C131" s="439" t="s">
        <v>126</v>
      </c>
      <c r="D131" s="439" t="s">
        <v>598</v>
      </c>
      <c r="E131" s="441">
        <v>5789638.0999999996</v>
      </c>
    </row>
    <row r="132" spans="1:5" ht="12.75" customHeight="1">
      <c r="A132" s="439" t="s">
        <v>608</v>
      </c>
      <c r="B132" s="440" t="s">
        <v>520</v>
      </c>
      <c r="C132" s="439" t="s">
        <v>126</v>
      </c>
      <c r="D132" s="439" t="s">
        <v>605</v>
      </c>
      <c r="E132" s="441">
        <v>10056725.09</v>
      </c>
    </row>
    <row r="133" spans="1:5" ht="12.75" customHeight="1">
      <c r="A133" s="439" t="s">
        <v>608</v>
      </c>
      <c r="B133" s="440" t="s">
        <v>520</v>
      </c>
      <c r="C133" s="439" t="s">
        <v>126</v>
      </c>
      <c r="D133" s="439" t="s">
        <v>609</v>
      </c>
      <c r="E133" s="441">
        <v>3979383.55</v>
      </c>
    </row>
    <row r="134" spans="1:5" ht="12.75" customHeight="1">
      <c r="A134" s="439" t="s">
        <v>608</v>
      </c>
      <c r="B134" s="440" t="s">
        <v>520</v>
      </c>
      <c r="C134" s="439" t="s">
        <v>126</v>
      </c>
      <c r="D134" s="439" t="s">
        <v>591</v>
      </c>
      <c r="E134" s="441">
        <v>5000</v>
      </c>
    </row>
    <row r="135" spans="1:5" ht="12.75" customHeight="1">
      <c r="A135" s="439" t="s">
        <v>608</v>
      </c>
      <c r="B135" s="440" t="s">
        <v>520</v>
      </c>
      <c r="C135" s="439" t="s">
        <v>126</v>
      </c>
      <c r="D135" s="439" t="s">
        <v>582</v>
      </c>
      <c r="E135" s="441">
        <v>969418.99</v>
      </c>
    </row>
    <row r="136" spans="1:5" ht="12.75" customHeight="1">
      <c r="A136" s="439" t="s">
        <v>608</v>
      </c>
      <c r="B136" s="440" t="s">
        <v>520</v>
      </c>
      <c r="C136" s="439" t="s">
        <v>126</v>
      </c>
      <c r="D136" s="439" t="s">
        <v>583</v>
      </c>
      <c r="E136" s="441">
        <v>2881373.91</v>
      </c>
    </row>
    <row r="137" spans="1:5" ht="12.75" customHeight="1">
      <c r="A137" s="439" t="s">
        <v>608</v>
      </c>
      <c r="B137" s="440" t="s">
        <v>520</v>
      </c>
      <c r="C137" s="439" t="s">
        <v>126</v>
      </c>
      <c r="D137" s="439" t="s">
        <v>603</v>
      </c>
      <c r="E137" s="441">
        <v>1439366.48</v>
      </c>
    </row>
    <row r="138" spans="1:5" ht="12.75" customHeight="1">
      <c r="A138" s="439" t="s">
        <v>608</v>
      </c>
      <c r="B138" s="440" t="s">
        <v>520</v>
      </c>
      <c r="C138" s="439" t="s">
        <v>126</v>
      </c>
      <c r="D138" s="439" t="s">
        <v>610</v>
      </c>
      <c r="E138" s="441">
        <v>171479.7</v>
      </c>
    </row>
    <row r="139" spans="1:5" ht="12.75" customHeight="1">
      <c r="A139" s="439" t="s">
        <v>608</v>
      </c>
      <c r="B139" s="440" t="s">
        <v>520</v>
      </c>
      <c r="C139" s="439" t="s">
        <v>126</v>
      </c>
      <c r="D139" s="439" t="s">
        <v>592</v>
      </c>
      <c r="E139" s="441">
        <v>833937.73</v>
      </c>
    </row>
    <row r="140" spans="1:5" ht="12.75" customHeight="1">
      <c r="A140" s="439" t="s">
        <v>608</v>
      </c>
      <c r="B140" s="440" t="s">
        <v>520</v>
      </c>
      <c r="C140" s="439" t="s">
        <v>126</v>
      </c>
      <c r="D140" s="439" t="s">
        <v>611</v>
      </c>
      <c r="E140" s="441">
        <v>12910000</v>
      </c>
    </row>
    <row r="141" spans="1:5" ht="12.75" customHeight="1">
      <c r="A141" s="439" t="s">
        <v>608</v>
      </c>
      <c r="B141" s="440" t="s">
        <v>520</v>
      </c>
      <c r="C141" s="439" t="s">
        <v>126</v>
      </c>
      <c r="D141" s="439" t="s">
        <v>584</v>
      </c>
      <c r="E141" s="441">
        <v>319456.99</v>
      </c>
    </row>
    <row r="142" spans="1:5" ht="12.75" customHeight="1">
      <c r="A142" s="439" t="s">
        <v>608</v>
      </c>
      <c r="B142" s="440" t="s">
        <v>520</v>
      </c>
      <c r="C142" s="439" t="s">
        <v>126</v>
      </c>
      <c r="D142" s="439" t="s">
        <v>599</v>
      </c>
      <c r="E142" s="441">
        <v>2120323.66</v>
      </c>
    </row>
    <row r="143" spans="1:5" ht="12.75" customHeight="1">
      <c r="A143" s="439" t="s">
        <v>608</v>
      </c>
      <c r="B143" s="440" t="s">
        <v>520</v>
      </c>
      <c r="C143" s="439" t="s">
        <v>126</v>
      </c>
      <c r="D143" s="439" t="s">
        <v>612</v>
      </c>
      <c r="E143" s="441">
        <v>2530750</v>
      </c>
    </row>
    <row r="144" spans="1:5" ht="12.75" customHeight="1">
      <c r="A144" s="439" t="s">
        <v>608</v>
      </c>
      <c r="B144" s="440" t="s">
        <v>520</v>
      </c>
      <c r="C144" s="439" t="s">
        <v>126</v>
      </c>
      <c r="D144" s="439" t="s">
        <v>613</v>
      </c>
      <c r="E144" s="441">
        <v>3000000</v>
      </c>
    </row>
    <row r="145" spans="1:5" ht="12.75" customHeight="1">
      <c r="A145" s="439" t="s">
        <v>608</v>
      </c>
      <c r="B145" s="440" t="s">
        <v>520</v>
      </c>
      <c r="C145" s="439" t="s">
        <v>126</v>
      </c>
      <c r="D145" s="439" t="s">
        <v>606</v>
      </c>
      <c r="E145" s="441">
        <v>92040566.400000006</v>
      </c>
    </row>
    <row r="146" spans="1:5" ht="12.75" customHeight="1">
      <c r="A146" s="439" t="s">
        <v>604</v>
      </c>
      <c r="B146" s="440" t="s">
        <v>520</v>
      </c>
      <c r="C146" s="439" t="s">
        <v>126</v>
      </c>
      <c r="D146" s="439" t="s">
        <v>614</v>
      </c>
      <c r="E146" s="441">
        <v>6369407.79</v>
      </c>
    </row>
    <row r="147" spans="1:5" ht="12.75" customHeight="1">
      <c r="A147" s="439" t="s">
        <v>608</v>
      </c>
      <c r="B147" s="440" t="s">
        <v>520</v>
      </c>
      <c r="C147" s="439" t="s">
        <v>126</v>
      </c>
      <c r="D147" s="439" t="s">
        <v>585</v>
      </c>
      <c r="E147" s="441">
        <v>666462.86</v>
      </c>
    </row>
    <row r="148" spans="1:5" ht="12.75" customHeight="1">
      <c r="A148" s="439" t="s">
        <v>608</v>
      </c>
      <c r="B148" s="440" t="s">
        <v>520</v>
      </c>
      <c r="C148" s="439" t="s">
        <v>126</v>
      </c>
      <c r="D148" s="439" t="s">
        <v>593</v>
      </c>
      <c r="E148" s="441">
        <v>308545313.66000003</v>
      </c>
    </row>
    <row r="149" spans="1:5" ht="12.75" customHeight="1">
      <c r="A149" s="439" t="s">
        <v>608</v>
      </c>
      <c r="B149" s="440" t="s">
        <v>520</v>
      </c>
      <c r="C149" s="439" t="s">
        <v>126</v>
      </c>
      <c r="D149" s="439" t="s">
        <v>615</v>
      </c>
      <c r="E149" s="441">
        <v>3297500</v>
      </c>
    </row>
    <row r="150" spans="1:5" ht="12.75" customHeight="1">
      <c r="A150" s="439" t="s">
        <v>608</v>
      </c>
      <c r="B150" s="440" t="s">
        <v>520</v>
      </c>
      <c r="C150" s="439" t="s">
        <v>126</v>
      </c>
      <c r="D150" s="439" t="s">
        <v>616</v>
      </c>
      <c r="E150" s="441">
        <v>3134678.4</v>
      </c>
    </row>
    <row r="151" spans="1:5" ht="12.75" customHeight="1">
      <c r="A151" s="439" t="s">
        <v>608</v>
      </c>
      <c r="B151" s="440" t="s">
        <v>520</v>
      </c>
      <c r="C151" s="439" t="s">
        <v>126</v>
      </c>
      <c r="D151" s="439" t="s">
        <v>594</v>
      </c>
      <c r="E151" s="441">
        <v>9631619.7400000002</v>
      </c>
    </row>
    <row r="152" spans="1:5" ht="12.75" customHeight="1">
      <c r="A152" s="439" t="s">
        <v>608</v>
      </c>
      <c r="B152" s="440" t="s">
        <v>520</v>
      </c>
      <c r="C152" s="439" t="s">
        <v>126</v>
      </c>
      <c r="D152" s="439" t="s">
        <v>586</v>
      </c>
      <c r="E152" s="441">
        <v>4797361.95</v>
      </c>
    </row>
    <row r="153" spans="1:5" ht="12.75" customHeight="1">
      <c r="A153" s="439" t="s">
        <v>608</v>
      </c>
      <c r="B153" s="440" t="s">
        <v>520</v>
      </c>
      <c r="C153" s="439" t="s">
        <v>126</v>
      </c>
      <c r="D153" s="439" t="s">
        <v>587</v>
      </c>
      <c r="E153" s="441">
        <v>23512930.960000001</v>
      </c>
    </row>
    <row r="154" spans="1:5" ht="12.75" customHeight="1">
      <c r="A154" s="439" t="s">
        <v>608</v>
      </c>
      <c r="B154" s="440" t="s">
        <v>520</v>
      </c>
      <c r="C154" s="439" t="s">
        <v>126</v>
      </c>
      <c r="D154" s="439" t="s">
        <v>617</v>
      </c>
      <c r="E154" s="441">
        <v>35571850</v>
      </c>
    </row>
    <row r="155" spans="1:5" ht="12.75" customHeight="1">
      <c r="A155" s="439" t="s">
        <v>608</v>
      </c>
      <c r="B155" s="440" t="s">
        <v>520</v>
      </c>
      <c r="C155" s="439" t="s">
        <v>126</v>
      </c>
      <c r="D155" s="439" t="s">
        <v>588</v>
      </c>
      <c r="E155" s="441">
        <v>966400</v>
      </c>
    </row>
    <row r="156" spans="1:5" ht="12.75" customHeight="1">
      <c r="A156" s="439" t="s">
        <v>608</v>
      </c>
      <c r="B156" s="440" t="s">
        <v>520</v>
      </c>
      <c r="C156" s="439" t="s">
        <v>126</v>
      </c>
      <c r="D156" s="439" t="s">
        <v>600</v>
      </c>
      <c r="E156" s="441">
        <v>174435.94</v>
      </c>
    </row>
    <row r="157" spans="1:5" ht="12.75" customHeight="1">
      <c r="A157" s="439" t="s">
        <v>608</v>
      </c>
      <c r="B157" s="440" t="s">
        <v>520</v>
      </c>
      <c r="C157" s="439" t="s">
        <v>126</v>
      </c>
      <c r="D157" s="439" t="s">
        <v>618</v>
      </c>
      <c r="E157" s="441">
        <v>138547.49</v>
      </c>
    </row>
    <row r="158" spans="1:5" ht="12.75" customHeight="1">
      <c r="A158" s="439" t="s">
        <v>608</v>
      </c>
      <c r="B158" s="440" t="s">
        <v>520</v>
      </c>
      <c r="C158" s="439" t="s">
        <v>126</v>
      </c>
      <c r="D158" s="439" t="s">
        <v>619</v>
      </c>
      <c r="E158" s="441">
        <v>419650.55</v>
      </c>
    </row>
    <row r="159" spans="1:5" ht="12.75" customHeight="1">
      <c r="A159" s="439" t="s">
        <v>608</v>
      </c>
      <c r="B159" s="440" t="s">
        <v>520</v>
      </c>
      <c r="C159" s="439" t="s">
        <v>126</v>
      </c>
      <c r="D159" s="439" t="s">
        <v>620</v>
      </c>
      <c r="E159" s="441">
        <v>862779.89</v>
      </c>
    </row>
    <row r="160" spans="1:5" ht="12.75" customHeight="1">
      <c r="A160" s="439" t="s">
        <v>608</v>
      </c>
      <c r="B160" s="440" t="s">
        <v>520</v>
      </c>
      <c r="C160" s="439" t="s">
        <v>126</v>
      </c>
      <c r="D160" s="439" t="s">
        <v>595</v>
      </c>
      <c r="E160" s="441">
        <v>1211306.8600000001</v>
      </c>
    </row>
    <row r="161" spans="1:5" ht="12.75" customHeight="1">
      <c r="A161" s="439" t="s">
        <v>608</v>
      </c>
      <c r="B161" s="440" t="s">
        <v>520</v>
      </c>
      <c r="C161" s="439" t="s">
        <v>126</v>
      </c>
      <c r="D161" s="439" t="s">
        <v>596</v>
      </c>
      <c r="E161" s="441">
        <v>14588900</v>
      </c>
    </row>
    <row r="162" spans="1:5" ht="12.75" customHeight="1">
      <c r="A162" s="439" t="s">
        <v>608</v>
      </c>
      <c r="B162" s="440" t="s">
        <v>520</v>
      </c>
      <c r="C162" s="439" t="s">
        <v>126</v>
      </c>
      <c r="D162" s="439" t="s">
        <v>607</v>
      </c>
      <c r="E162" s="441">
        <v>103500</v>
      </c>
    </row>
    <row r="163" spans="1:5" ht="12.75" customHeight="1">
      <c r="A163" s="439" t="s">
        <v>608</v>
      </c>
      <c r="B163" s="440" t="s">
        <v>520</v>
      </c>
      <c r="C163" s="439" t="s">
        <v>126</v>
      </c>
      <c r="D163" s="439" t="s">
        <v>621</v>
      </c>
      <c r="E163" s="441">
        <v>60000</v>
      </c>
    </row>
    <row r="164" spans="1:5" ht="12.75" customHeight="1">
      <c r="A164" s="439" t="s">
        <v>622</v>
      </c>
      <c r="B164" s="440" t="s">
        <v>520</v>
      </c>
      <c r="C164" s="439" t="s">
        <v>133</v>
      </c>
      <c r="D164" s="439" t="s">
        <v>623</v>
      </c>
      <c r="E164" s="441">
        <v>63110493.149999999</v>
      </c>
    </row>
    <row r="165" spans="1:5" ht="22.5" customHeight="1">
      <c r="A165" s="439" t="s">
        <v>624</v>
      </c>
      <c r="B165" s="440" t="s">
        <v>520</v>
      </c>
      <c r="C165" s="439" t="s">
        <v>143</v>
      </c>
      <c r="D165" s="439" t="s">
        <v>625</v>
      </c>
      <c r="E165" s="441">
        <v>2028450627</v>
      </c>
    </row>
    <row r="166" spans="1:5" ht="22.5" customHeight="1">
      <c r="A166" s="439" t="s">
        <v>624</v>
      </c>
      <c r="B166" s="440" t="s">
        <v>520</v>
      </c>
      <c r="C166" s="439" t="s">
        <v>143</v>
      </c>
      <c r="D166" s="439" t="s">
        <v>626</v>
      </c>
      <c r="E166" s="441">
        <v>49910216.009999998</v>
      </c>
    </row>
    <row r="167" spans="1:5" ht="22.5" customHeight="1">
      <c r="A167" s="439" t="s">
        <v>624</v>
      </c>
      <c r="B167" s="440" t="s">
        <v>520</v>
      </c>
      <c r="C167" s="439" t="s">
        <v>143</v>
      </c>
      <c r="D167" s="439" t="s">
        <v>627</v>
      </c>
      <c r="E167" s="441">
        <v>131114006</v>
      </c>
    </row>
    <row r="168" spans="1:5" ht="22.5" customHeight="1">
      <c r="A168" s="439" t="s">
        <v>624</v>
      </c>
      <c r="B168" s="440" t="s">
        <v>520</v>
      </c>
      <c r="C168" s="439" t="s">
        <v>143</v>
      </c>
      <c r="D168" s="439" t="s">
        <v>628</v>
      </c>
      <c r="E168" s="441">
        <v>4972229.87</v>
      </c>
    </row>
    <row r="169" spans="1:5" ht="22.5" customHeight="1">
      <c r="A169" s="439" t="s">
        <v>624</v>
      </c>
      <c r="B169" s="440" t="s">
        <v>520</v>
      </c>
      <c r="C169" s="439" t="s">
        <v>143</v>
      </c>
      <c r="D169" s="439" t="s">
        <v>629</v>
      </c>
      <c r="E169" s="441">
        <v>2935378360</v>
      </c>
    </row>
    <row r="170" spans="1:5" ht="22.5" customHeight="1">
      <c r="A170" s="439" t="s">
        <v>624</v>
      </c>
      <c r="B170" s="440" t="s">
        <v>520</v>
      </c>
      <c r="C170" s="439" t="s">
        <v>143</v>
      </c>
      <c r="D170" s="439" t="s">
        <v>630</v>
      </c>
      <c r="E170" s="441">
        <v>386874326.75</v>
      </c>
    </row>
    <row r="171" spans="1:5" ht="22.5" customHeight="1">
      <c r="A171" s="439" t="s">
        <v>624</v>
      </c>
      <c r="B171" s="440" t="s">
        <v>520</v>
      </c>
      <c r="C171" s="439" t="s">
        <v>143</v>
      </c>
      <c r="D171" s="439" t="s">
        <v>631</v>
      </c>
      <c r="E171" s="441">
        <v>225233582</v>
      </c>
    </row>
    <row r="172" spans="1:5" ht="22.5" customHeight="1">
      <c r="A172" s="439" t="s">
        <v>624</v>
      </c>
      <c r="B172" s="440" t="s">
        <v>520</v>
      </c>
      <c r="C172" s="439" t="s">
        <v>143</v>
      </c>
      <c r="D172" s="439" t="s">
        <v>632</v>
      </c>
      <c r="E172" s="441">
        <v>12944115.15</v>
      </c>
    </row>
    <row r="173" spans="1:5" ht="22.5" customHeight="1">
      <c r="A173" s="439" t="s">
        <v>624</v>
      </c>
      <c r="B173" s="440" t="s">
        <v>520</v>
      </c>
      <c r="C173" s="439" t="s">
        <v>143</v>
      </c>
      <c r="D173" s="439" t="s">
        <v>633</v>
      </c>
      <c r="E173" s="441">
        <v>146901667</v>
      </c>
    </row>
    <row r="174" spans="1:5" ht="22.5" customHeight="1">
      <c r="A174" s="439" t="s">
        <v>624</v>
      </c>
      <c r="B174" s="440" t="s">
        <v>520</v>
      </c>
      <c r="C174" s="439" t="s">
        <v>143</v>
      </c>
      <c r="D174" s="439" t="s">
        <v>634</v>
      </c>
      <c r="E174" s="441">
        <v>3129375.56</v>
      </c>
    </row>
    <row r="175" spans="1:5" ht="22.5" customHeight="1">
      <c r="A175" s="439" t="s">
        <v>624</v>
      </c>
      <c r="B175" s="440" t="s">
        <v>520</v>
      </c>
      <c r="C175" s="439" t="s">
        <v>143</v>
      </c>
      <c r="D175" s="439" t="s">
        <v>635</v>
      </c>
      <c r="E175" s="441">
        <v>223059709</v>
      </c>
    </row>
    <row r="176" spans="1:5" ht="22.5" customHeight="1">
      <c r="A176" s="439" t="s">
        <v>624</v>
      </c>
      <c r="B176" s="440" t="s">
        <v>520</v>
      </c>
      <c r="C176" s="439" t="s">
        <v>143</v>
      </c>
      <c r="D176" s="439" t="s">
        <v>636</v>
      </c>
      <c r="E176" s="441">
        <v>6936796.4000000004</v>
      </c>
    </row>
    <row r="177" spans="1:5" ht="22.5" customHeight="1">
      <c r="A177" s="439" t="s">
        <v>624</v>
      </c>
      <c r="B177" s="440" t="s">
        <v>520</v>
      </c>
      <c r="C177" s="439" t="s">
        <v>143</v>
      </c>
      <c r="D177" s="439" t="s">
        <v>637</v>
      </c>
      <c r="E177" s="441">
        <v>16611293</v>
      </c>
    </row>
    <row r="178" spans="1:5" ht="22.5" customHeight="1">
      <c r="A178" s="439" t="s">
        <v>624</v>
      </c>
      <c r="B178" s="440" t="s">
        <v>520</v>
      </c>
      <c r="C178" s="439" t="s">
        <v>143</v>
      </c>
      <c r="D178" s="439" t="s">
        <v>638</v>
      </c>
      <c r="E178" s="441">
        <v>1853791.43</v>
      </c>
    </row>
    <row r="179" spans="1:5" ht="22.5" customHeight="1">
      <c r="A179" s="439" t="s">
        <v>624</v>
      </c>
      <c r="B179" s="440" t="s">
        <v>520</v>
      </c>
      <c r="C179" s="439" t="s">
        <v>143</v>
      </c>
      <c r="D179" s="439" t="s">
        <v>639</v>
      </c>
      <c r="E179" s="441">
        <v>9325899</v>
      </c>
    </row>
    <row r="180" spans="1:5" ht="22.5" customHeight="1">
      <c r="A180" s="439" t="s">
        <v>624</v>
      </c>
      <c r="B180" s="440" t="s">
        <v>520</v>
      </c>
      <c r="C180" s="439" t="s">
        <v>143</v>
      </c>
      <c r="D180" s="439" t="s">
        <v>640</v>
      </c>
      <c r="E180" s="441">
        <v>276524</v>
      </c>
    </row>
    <row r="181" spans="1:5" ht="22.5" customHeight="1">
      <c r="A181" s="439" t="s">
        <v>624</v>
      </c>
      <c r="B181" s="440" t="s">
        <v>520</v>
      </c>
      <c r="C181" s="439" t="s">
        <v>143</v>
      </c>
      <c r="D181" s="439" t="s">
        <v>641</v>
      </c>
      <c r="E181" s="441">
        <v>64206121.630000003</v>
      </c>
    </row>
    <row r="182" spans="1:5" ht="22.5" customHeight="1">
      <c r="A182" s="439" t="s">
        <v>624</v>
      </c>
      <c r="B182" s="440" t="s">
        <v>520</v>
      </c>
      <c r="C182" s="439" t="s">
        <v>143</v>
      </c>
      <c r="D182" s="439" t="s">
        <v>642</v>
      </c>
      <c r="E182" s="441">
        <v>1147757311.6600001</v>
      </c>
    </row>
    <row r="183" spans="1:5" ht="22.5" customHeight="1">
      <c r="A183" s="439" t="s">
        <v>624</v>
      </c>
      <c r="B183" s="440" t="s">
        <v>520</v>
      </c>
      <c r="C183" s="439" t="s">
        <v>143</v>
      </c>
      <c r="D183" s="439" t="s">
        <v>643</v>
      </c>
      <c r="E183" s="441">
        <v>427793230</v>
      </c>
    </row>
    <row r="184" spans="1:5" ht="22.5" customHeight="1">
      <c r="A184" s="439" t="s">
        <v>624</v>
      </c>
      <c r="B184" s="440" t="s">
        <v>520</v>
      </c>
      <c r="C184" s="439" t="s">
        <v>143</v>
      </c>
      <c r="D184" s="439" t="s">
        <v>644</v>
      </c>
      <c r="E184" s="441">
        <v>42469527.590000004</v>
      </c>
    </row>
    <row r="185" spans="1:5" ht="22.5" customHeight="1">
      <c r="A185" s="439" t="s">
        <v>624</v>
      </c>
      <c r="B185" s="440" t="s">
        <v>520</v>
      </c>
      <c r="C185" s="439" t="s">
        <v>143</v>
      </c>
      <c r="D185" s="439" t="s">
        <v>645</v>
      </c>
      <c r="E185" s="441">
        <v>26305500</v>
      </c>
    </row>
    <row r="186" spans="1:5" ht="22.5" customHeight="1">
      <c r="A186" s="439" t="s">
        <v>624</v>
      </c>
      <c r="B186" s="440" t="s">
        <v>520</v>
      </c>
      <c r="C186" s="439" t="s">
        <v>143</v>
      </c>
      <c r="D186" s="439" t="s">
        <v>646</v>
      </c>
      <c r="E186" s="441">
        <v>5685000</v>
      </c>
    </row>
    <row r="187" spans="1:5" ht="22.5" customHeight="1">
      <c r="A187" s="439" t="s">
        <v>624</v>
      </c>
      <c r="B187" s="440" t="s">
        <v>520</v>
      </c>
      <c r="C187" s="439" t="s">
        <v>143</v>
      </c>
      <c r="D187" s="439" t="s">
        <v>647</v>
      </c>
      <c r="E187" s="441">
        <v>10000000</v>
      </c>
    </row>
    <row r="188" spans="1:5" ht="22.5" customHeight="1">
      <c r="A188" s="439" t="s">
        <v>624</v>
      </c>
      <c r="B188" s="440" t="s">
        <v>520</v>
      </c>
      <c r="C188" s="439" t="s">
        <v>143</v>
      </c>
      <c r="D188" s="439" t="s">
        <v>648</v>
      </c>
      <c r="E188" s="441">
        <v>32277516</v>
      </c>
    </row>
    <row r="189" spans="1:5" ht="22.5" customHeight="1">
      <c r="A189" s="439" t="s">
        <v>649</v>
      </c>
      <c r="B189" s="440" t="s">
        <v>520</v>
      </c>
      <c r="C189" s="439" t="s">
        <v>145</v>
      </c>
      <c r="D189" s="439" t="s">
        <v>650</v>
      </c>
      <c r="E189" s="441">
        <v>1798899.99</v>
      </c>
    </row>
    <row r="190" spans="1:5" ht="22.5" customHeight="1">
      <c r="A190" s="439" t="s">
        <v>649</v>
      </c>
      <c r="B190" s="440" t="s">
        <v>520</v>
      </c>
      <c r="C190" s="439" t="s">
        <v>145</v>
      </c>
      <c r="D190" s="439" t="s">
        <v>651</v>
      </c>
      <c r="E190" s="441">
        <v>2271746</v>
      </c>
    </row>
    <row r="191" spans="1:5" ht="22.5" customHeight="1">
      <c r="A191" s="439" t="s">
        <v>649</v>
      </c>
      <c r="B191" s="440" t="s">
        <v>520</v>
      </c>
      <c r="C191" s="439" t="s">
        <v>145</v>
      </c>
      <c r="D191" s="439" t="s">
        <v>652</v>
      </c>
      <c r="E191" s="441">
        <v>88000000</v>
      </c>
    </row>
    <row r="192" spans="1:5" ht="22.5" customHeight="1">
      <c r="A192" s="439" t="s">
        <v>649</v>
      </c>
      <c r="B192" s="440" t="s">
        <v>520</v>
      </c>
      <c r="C192" s="439" t="s">
        <v>145</v>
      </c>
      <c r="D192" s="439" t="s">
        <v>653</v>
      </c>
      <c r="E192" s="441">
        <v>373359000</v>
      </c>
    </row>
    <row r="193" spans="1:5" ht="22.5" customHeight="1">
      <c r="A193" s="439" t="s">
        <v>649</v>
      </c>
      <c r="B193" s="440" t="s">
        <v>520</v>
      </c>
      <c r="C193" s="439" t="s">
        <v>145</v>
      </c>
      <c r="D193" s="439" t="s">
        <v>654</v>
      </c>
      <c r="E193" s="441">
        <v>21131905.800000001</v>
      </c>
    </row>
    <row r="194" spans="1:5" ht="22.5" customHeight="1">
      <c r="A194" s="439" t="s">
        <v>649</v>
      </c>
      <c r="B194" s="440" t="s">
        <v>520</v>
      </c>
      <c r="C194" s="439" t="s">
        <v>145</v>
      </c>
      <c r="D194" s="439" t="s">
        <v>655</v>
      </c>
      <c r="E194" s="441">
        <v>42121967</v>
      </c>
    </row>
    <row r="195" spans="1:5" ht="22.5" customHeight="1">
      <c r="A195" s="439" t="s">
        <v>649</v>
      </c>
      <c r="B195" s="440" t="s">
        <v>520</v>
      </c>
      <c r="C195" s="439" t="s">
        <v>145</v>
      </c>
      <c r="D195" s="439" t="s">
        <v>656</v>
      </c>
      <c r="E195" s="441">
        <v>85989399</v>
      </c>
    </row>
    <row r="196" spans="1:5" ht="22.5" customHeight="1">
      <c r="A196" s="439" t="s">
        <v>649</v>
      </c>
      <c r="B196" s="440" t="s">
        <v>520</v>
      </c>
      <c r="C196" s="439" t="s">
        <v>145</v>
      </c>
      <c r="D196" s="439" t="s">
        <v>657</v>
      </c>
      <c r="E196" s="441">
        <v>236654878.44999999</v>
      </c>
    </row>
    <row r="197" spans="1:5" ht="22.5" customHeight="1">
      <c r="A197" s="439" t="s">
        <v>658</v>
      </c>
      <c r="B197" s="440" t="s">
        <v>520</v>
      </c>
      <c r="C197" s="439" t="s">
        <v>149</v>
      </c>
      <c r="D197" s="439" t="s">
        <v>659</v>
      </c>
      <c r="E197" s="441">
        <v>111000000</v>
      </c>
    </row>
    <row r="198" spans="1:5" ht="22.5" customHeight="1">
      <c r="A198" s="439" t="s">
        <v>658</v>
      </c>
      <c r="B198" s="440" t="s">
        <v>520</v>
      </c>
      <c r="C198" s="439" t="s">
        <v>149</v>
      </c>
      <c r="D198" s="439" t="s">
        <v>660</v>
      </c>
      <c r="E198" s="441">
        <v>169000</v>
      </c>
    </row>
    <row r="199" spans="1:5" ht="22.5" customHeight="1">
      <c r="A199" s="439" t="s">
        <v>658</v>
      </c>
      <c r="B199" s="440" t="s">
        <v>520</v>
      </c>
      <c r="C199" s="439" t="s">
        <v>149</v>
      </c>
      <c r="D199" s="439" t="s">
        <v>661</v>
      </c>
      <c r="E199" s="441">
        <v>66000</v>
      </c>
    </row>
    <row r="200" spans="1:5" ht="22.5" customHeight="1">
      <c r="A200" s="439" t="s">
        <v>658</v>
      </c>
      <c r="B200" s="440" t="s">
        <v>520</v>
      </c>
      <c r="C200" s="439" t="s">
        <v>149</v>
      </c>
      <c r="D200" s="439" t="s">
        <v>662</v>
      </c>
      <c r="E200" s="441">
        <v>23479003.190000001</v>
      </c>
    </row>
    <row r="201" spans="1:5" ht="22.5" customHeight="1">
      <c r="A201" s="439" t="s">
        <v>658</v>
      </c>
      <c r="B201" s="440" t="s">
        <v>520</v>
      </c>
      <c r="C201" s="439" t="s">
        <v>149</v>
      </c>
      <c r="D201" s="439" t="s">
        <v>663</v>
      </c>
      <c r="E201" s="441">
        <v>48675843.810000002</v>
      </c>
    </row>
    <row r="202" spans="1:5" ht="22.5" customHeight="1">
      <c r="A202" s="439" t="s">
        <v>658</v>
      </c>
      <c r="B202" s="440" t="s">
        <v>520</v>
      </c>
      <c r="C202" s="439" t="s">
        <v>149</v>
      </c>
      <c r="D202" s="439" t="s">
        <v>664</v>
      </c>
      <c r="E202" s="441">
        <v>2355000</v>
      </c>
    </row>
    <row r="203" spans="1:5" ht="22.5" customHeight="1">
      <c r="A203" s="439" t="s">
        <v>658</v>
      </c>
      <c r="B203" s="440" t="s">
        <v>520</v>
      </c>
      <c r="C203" s="439" t="s">
        <v>149</v>
      </c>
      <c r="D203" s="439" t="s">
        <v>665</v>
      </c>
      <c r="E203" s="441">
        <v>51805870.25</v>
      </c>
    </row>
    <row r="204" spans="1:5" ht="12.75" customHeight="1">
      <c r="A204" s="439" t="s">
        <v>666</v>
      </c>
      <c r="B204" s="440" t="s">
        <v>520</v>
      </c>
      <c r="C204" s="439" t="s">
        <v>154</v>
      </c>
      <c r="D204" s="439" t="s">
        <v>667</v>
      </c>
      <c r="E204" s="441">
        <v>173640</v>
      </c>
    </row>
    <row r="205" spans="1:5" ht="12.75" customHeight="1">
      <c r="A205" s="439" t="s">
        <v>668</v>
      </c>
      <c r="B205" s="440" t="s">
        <v>520</v>
      </c>
      <c r="C205" s="439" t="s">
        <v>160</v>
      </c>
      <c r="D205" s="439" t="s">
        <v>669</v>
      </c>
      <c r="E205" s="441">
        <v>30159.599999999999</v>
      </c>
    </row>
    <row r="206" spans="1:5" ht="12.75" customHeight="1">
      <c r="A206" s="439" t="s">
        <v>668</v>
      </c>
      <c r="B206" s="440" t="s">
        <v>520</v>
      </c>
      <c r="C206" s="439" t="s">
        <v>160</v>
      </c>
      <c r="D206" s="439" t="s">
        <v>670</v>
      </c>
      <c r="E206" s="441">
        <v>378658</v>
      </c>
    </row>
    <row r="207" spans="1:5" ht="12.75" customHeight="1">
      <c r="A207" s="439" t="s">
        <v>668</v>
      </c>
      <c r="B207" s="440" t="s">
        <v>520</v>
      </c>
      <c r="C207" s="439" t="s">
        <v>160</v>
      </c>
      <c r="D207" s="439" t="s">
        <v>671</v>
      </c>
      <c r="E207" s="441">
        <v>71937417.239999995</v>
      </c>
    </row>
    <row r="208" spans="1:5" ht="12.75" customHeight="1">
      <c r="A208" s="439" t="s">
        <v>668</v>
      </c>
      <c r="B208" s="440" t="s">
        <v>520</v>
      </c>
      <c r="C208" s="439" t="s">
        <v>160</v>
      </c>
      <c r="D208" s="439" t="s">
        <v>672</v>
      </c>
      <c r="E208" s="441">
        <v>8041100.4000000004</v>
      </c>
    </row>
    <row r="209" spans="1:5" ht="12.75" customHeight="1">
      <c r="A209" s="439" t="s">
        <v>668</v>
      </c>
      <c r="B209" s="440" t="s">
        <v>520</v>
      </c>
      <c r="C209" s="439" t="s">
        <v>160</v>
      </c>
      <c r="D209" s="439" t="s">
        <v>673</v>
      </c>
      <c r="E209" s="441">
        <v>81904409</v>
      </c>
    </row>
    <row r="210" spans="1:5" ht="22.5" customHeight="1">
      <c r="A210" s="439" t="s">
        <v>674</v>
      </c>
      <c r="B210" s="440" t="s">
        <v>520</v>
      </c>
      <c r="C210" s="439" t="s">
        <v>163</v>
      </c>
      <c r="D210" s="439" t="s">
        <v>675</v>
      </c>
      <c r="E210" s="441">
        <v>12668204.57</v>
      </c>
    </row>
    <row r="211" spans="1:5" ht="12.75" customHeight="1">
      <c r="A211" s="439" t="s">
        <v>686</v>
      </c>
      <c r="B211" s="440" t="s">
        <v>520</v>
      </c>
      <c r="C211" s="439" t="s">
        <v>461</v>
      </c>
      <c r="D211" s="439" t="s">
        <v>676</v>
      </c>
      <c r="E211" s="441">
        <v>1177863</v>
      </c>
    </row>
    <row r="212" spans="1:5" ht="12.75" customHeight="1">
      <c r="A212" s="439" t="s">
        <v>686</v>
      </c>
      <c r="B212" s="440" t="s">
        <v>520</v>
      </c>
      <c r="C212" s="439" t="s">
        <v>461</v>
      </c>
      <c r="D212" s="439" t="s">
        <v>677</v>
      </c>
      <c r="E212" s="441">
        <v>78000</v>
      </c>
    </row>
    <row r="213" spans="1:5" ht="12.75" customHeight="1">
      <c r="A213" s="439" t="s">
        <v>686</v>
      </c>
      <c r="B213" s="440" t="s">
        <v>520</v>
      </c>
      <c r="C213" s="439" t="s">
        <v>461</v>
      </c>
      <c r="D213" s="439" t="s">
        <v>678</v>
      </c>
      <c r="E213" s="441">
        <v>0.12</v>
      </c>
    </row>
    <row r="214" spans="1:5" ht="12.75" customHeight="1">
      <c r="A214" s="439" t="s">
        <v>686</v>
      </c>
      <c r="B214" s="440" t="s">
        <v>520</v>
      </c>
      <c r="C214" s="439" t="s">
        <v>461</v>
      </c>
      <c r="D214" s="439" t="s">
        <v>679</v>
      </c>
      <c r="E214" s="441">
        <v>50885</v>
      </c>
    </row>
    <row r="215" spans="1:5" ht="12.75" customHeight="1">
      <c r="A215" s="439" t="s">
        <v>686</v>
      </c>
      <c r="B215" s="440" t="s">
        <v>520</v>
      </c>
      <c r="C215" s="439" t="s">
        <v>461</v>
      </c>
      <c r="D215" s="439" t="s">
        <v>680</v>
      </c>
      <c r="E215" s="441">
        <v>35760663.350000001</v>
      </c>
    </row>
    <row r="216" spans="1:5" ht="12.75" customHeight="1">
      <c r="A216" s="439" t="s">
        <v>686</v>
      </c>
      <c r="B216" s="440" t="s">
        <v>520</v>
      </c>
      <c r="C216" s="439" t="s">
        <v>461</v>
      </c>
      <c r="D216" s="439" t="s">
        <v>681</v>
      </c>
      <c r="E216" s="441">
        <v>12210.91</v>
      </c>
    </row>
    <row r="217" spans="1:5" ht="12.75" customHeight="1">
      <c r="A217" s="439" t="s">
        <v>686</v>
      </c>
      <c r="B217" s="440" t="s">
        <v>520</v>
      </c>
      <c r="C217" s="439" t="s">
        <v>461</v>
      </c>
      <c r="D217" s="439" t="s">
        <v>682</v>
      </c>
      <c r="E217" s="441">
        <v>47330</v>
      </c>
    </row>
    <row r="218" spans="1:5" ht="12.75" customHeight="1">
      <c r="A218" s="439" t="s">
        <v>686</v>
      </c>
      <c r="B218" s="440" t="s">
        <v>520</v>
      </c>
      <c r="C218" s="439" t="s">
        <v>461</v>
      </c>
      <c r="D218" s="439" t="s">
        <v>683</v>
      </c>
      <c r="E218" s="441">
        <v>7448</v>
      </c>
    </row>
    <row r="219" spans="1:5" ht="12.75" customHeight="1">
      <c r="A219" s="439" t="s">
        <v>686</v>
      </c>
      <c r="B219" s="440" t="s">
        <v>520</v>
      </c>
      <c r="C219" s="439" t="s">
        <v>461</v>
      </c>
      <c r="D219" s="439" t="s">
        <v>684</v>
      </c>
      <c r="E219" s="441">
        <v>13728</v>
      </c>
    </row>
    <row r="220" spans="1:5" ht="12.75" customHeight="1">
      <c r="A220" s="439" t="s">
        <v>686</v>
      </c>
      <c r="B220" s="440" t="s">
        <v>520</v>
      </c>
      <c r="C220" s="439" t="s">
        <v>461</v>
      </c>
      <c r="D220" s="439" t="s">
        <v>685</v>
      </c>
      <c r="E220" s="441">
        <v>4182</v>
      </c>
    </row>
    <row r="221" spans="1:5" ht="12.75" customHeight="1">
      <c r="A221" s="439" t="s">
        <v>686</v>
      </c>
      <c r="B221" s="440" t="s">
        <v>520</v>
      </c>
      <c r="C221" s="439" t="s">
        <v>461</v>
      </c>
      <c r="D221" s="439" t="s">
        <v>687</v>
      </c>
      <c r="E221" s="441">
        <v>585219</v>
      </c>
    </row>
    <row r="222" spans="1:5" ht="12.75" customHeight="1">
      <c r="A222" s="439" t="s">
        <v>686</v>
      </c>
      <c r="B222" s="440" t="s">
        <v>520</v>
      </c>
      <c r="C222" s="439" t="s">
        <v>461</v>
      </c>
      <c r="D222" s="439" t="s">
        <v>688</v>
      </c>
      <c r="E222" s="441">
        <v>44974.33</v>
      </c>
    </row>
    <row r="223" spans="1:5" ht="12.75" customHeight="1">
      <c r="A223" s="439" t="s">
        <v>686</v>
      </c>
      <c r="B223" s="440" t="s">
        <v>520</v>
      </c>
      <c r="C223" s="439" t="s">
        <v>461</v>
      </c>
      <c r="D223" s="439" t="s">
        <v>689</v>
      </c>
      <c r="E223" s="441">
        <v>689.17</v>
      </c>
    </row>
    <row r="224" spans="1:5" ht="12.75" customHeight="1">
      <c r="A224" s="439" t="s">
        <v>686</v>
      </c>
      <c r="B224" s="440" t="s">
        <v>520</v>
      </c>
      <c r="C224" s="439" t="s">
        <v>461</v>
      </c>
      <c r="D224" s="439" t="s">
        <v>690</v>
      </c>
      <c r="E224" s="441">
        <v>349828</v>
      </c>
    </row>
    <row r="225" spans="1:5" ht="12.75" customHeight="1">
      <c r="A225" s="439" t="s">
        <v>691</v>
      </c>
      <c r="B225" s="440" t="s">
        <v>520</v>
      </c>
      <c r="C225" s="439" t="s">
        <v>461</v>
      </c>
      <c r="D225" s="439" t="s">
        <v>692</v>
      </c>
      <c r="E225" s="441">
        <v>17308</v>
      </c>
    </row>
    <row r="226" spans="1:5" ht="12.75" customHeight="1">
      <c r="A226" s="439" t="s">
        <v>691</v>
      </c>
      <c r="B226" s="440" t="s">
        <v>520</v>
      </c>
      <c r="C226" s="439" t="s">
        <v>461</v>
      </c>
      <c r="D226" s="439" t="s">
        <v>693</v>
      </c>
      <c r="E226" s="441">
        <v>138012.35</v>
      </c>
    </row>
    <row r="227" spans="1:5" ht="12.75" customHeight="1">
      <c r="A227" s="439" t="s">
        <v>691</v>
      </c>
      <c r="B227" s="440" t="s">
        <v>520</v>
      </c>
      <c r="C227" s="439" t="s">
        <v>461</v>
      </c>
      <c r="D227" s="439" t="s">
        <v>694</v>
      </c>
      <c r="E227" s="441">
        <v>441695</v>
      </c>
    </row>
    <row r="228" spans="1:5" ht="12.75" customHeight="1">
      <c r="A228" s="439" t="s">
        <v>691</v>
      </c>
      <c r="B228" s="440" t="s">
        <v>520</v>
      </c>
      <c r="C228" s="439" t="s">
        <v>461</v>
      </c>
      <c r="D228" s="439" t="s">
        <v>695</v>
      </c>
      <c r="E228" s="441">
        <v>147</v>
      </c>
    </row>
    <row r="229" spans="1:5" ht="20.25" customHeight="1">
      <c r="A229" s="439" t="s">
        <v>699</v>
      </c>
      <c r="B229" s="440" t="s">
        <v>520</v>
      </c>
      <c r="C229" s="439" t="s">
        <v>465</v>
      </c>
      <c r="D229" s="439" t="s">
        <v>696</v>
      </c>
      <c r="E229" s="441">
        <v>68.709999999999994</v>
      </c>
    </row>
    <row r="230" spans="1:5" ht="20.25" customHeight="1">
      <c r="A230" s="439" t="s">
        <v>699</v>
      </c>
      <c r="B230" s="440" t="s">
        <v>520</v>
      </c>
      <c r="C230" s="439" t="s">
        <v>465</v>
      </c>
      <c r="D230" s="439" t="s">
        <v>697</v>
      </c>
      <c r="E230" s="441">
        <v>2.75</v>
      </c>
    </row>
    <row r="231" spans="1:5" ht="20.25" customHeight="1">
      <c r="A231" s="439" t="s">
        <v>699</v>
      </c>
      <c r="B231" s="440" t="s">
        <v>520</v>
      </c>
      <c r="C231" s="439" t="s">
        <v>465</v>
      </c>
      <c r="D231" s="439" t="s">
        <v>681</v>
      </c>
      <c r="E231" s="441">
        <v>43910</v>
      </c>
    </row>
    <row r="232" spans="1:5" ht="20.25" customHeight="1">
      <c r="A232" s="439" t="s">
        <v>699</v>
      </c>
      <c r="B232" s="440" t="s">
        <v>520</v>
      </c>
      <c r="C232" s="439" t="s">
        <v>465</v>
      </c>
      <c r="D232" s="439" t="s">
        <v>698</v>
      </c>
      <c r="E232" s="441">
        <v>3000</v>
      </c>
    </row>
    <row r="233" spans="1:5" ht="22.5" customHeight="1">
      <c r="A233" s="439" t="s">
        <v>699</v>
      </c>
      <c r="B233" s="440" t="s">
        <v>520</v>
      </c>
      <c r="C233" s="439" t="s">
        <v>465</v>
      </c>
      <c r="D233" s="439" t="s">
        <v>689</v>
      </c>
      <c r="E233" s="441">
        <v>5441.68</v>
      </c>
    </row>
    <row r="234" spans="1:5" ht="22.5" customHeight="1">
      <c r="A234" s="439" t="s">
        <v>699</v>
      </c>
      <c r="B234" s="440" t="s">
        <v>520</v>
      </c>
      <c r="C234" s="439" t="s">
        <v>465</v>
      </c>
      <c r="D234" s="439" t="s">
        <v>693</v>
      </c>
      <c r="E234" s="441">
        <v>4145.49</v>
      </c>
    </row>
    <row r="235" spans="1:5" ht="22.5" customHeight="1">
      <c r="A235" s="439" t="s">
        <v>699</v>
      </c>
      <c r="B235" s="440" t="s">
        <v>520</v>
      </c>
      <c r="C235" s="439" t="s">
        <v>465</v>
      </c>
      <c r="D235" s="439" t="s">
        <v>700</v>
      </c>
      <c r="E235" s="441">
        <v>1090.03</v>
      </c>
    </row>
    <row r="236" spans="1:5" ht="22.5" customHeight="1">
      <c r="A236" s="439" t="s">
        <v>701</v>
      </c>
      <c r="B236" s="440" t="s">
        <v>520</v>
      </c>
      <c r="C236" s="439" t="s">
        <v>467</v>
      </c>
      <c r="D236" s="439" t="s">
        <v>693</v>
      </c>
      <c r="E236" s="441">
        <v>2713.13</v>
      </c>
    </row>
    <row r="237" spans="1:5" ht="22.5" customHeight="1">
      <c r="A237" s="439" t="s">
        <v>701</v>
      </c>
      <c r="B237" s="440" t="s">
        <v>520</v>
      </c>
      <c r="C237" s="439" t="s">
        <v>467</v>
      </c>
      <c r="D237" s="439" t="s">
        <v>700</v>
      </c>
      <c r="E237" s="441">
        <v>392.13</v>
      </c>
    </row>
    <row r="238" spans="1:5" ht="12.75" customHeight="1">
      <c r="A238" s="439" t="s">
        <v>721</v>
      </c>
      <c r="B238" s="440" t="s">
        <v>520</v>
      </c>
      <c r="C238" s="439" t="s">
        <v>471</v>
      </c>
      <c r="D238" s="439" t="s">
        <v>681</v>
      </c>
      <c r="E238" s="441">
        <v>110000</v>
      </c>
    </row>
    <row r="239" spans="1:5" ht="12.75" customHeight="1">
      <c r="A239" s="439" t="s">
        <v>707</v>
      </c>
      <c r="B239" s="440" t="s">
        <v>520</v>
      </c>
      <c r="C239" s="439" t="s">
        <v>473</v>
      </c>
      <c r="D239" s="439" t="s">
        <v>702</v>
      </c>
      <c r="E239" s="441">
        <v>1564920</v>
      </c>
    </row>
    <row r="240" spans="1:5" ht="12.75" customHeight="1">
      <c r="A240" s="439" t="s">
        <v>707</v>
      </c>
      <c r="B240" s="440" t="s">
        <v>520</v>
      </c>
      <c r="C240" s="439" t="s">
        <v>473</v>
      </c>
      <c r="D240" s="439" t="s">
        <v>677</v>
      </c>
      <c r="E240" s="441">
        <v>598151</v>
      </c>
    </row>
    <row r="241" spans="1:5" ht="12.75" customHeight="1">
      <c r="A241" s="439" t="s">
        <v>707</v>
      </c>
      <c r="B241" s="440" t="s">
        <v>520</v>
      </c>
      <c r="C241" s="439" t="s">
        <v>473</v>
      </c>
      <c r="D241" s="439" t="s">
        <v>697</v>
      </c>
      <c r="E241" s="441">
        <v>79784.12</v>
      </c>
    </row>
    <row r="242" spans="1:5" ht="12.75" customHeight="1">
      <c r="A242" s="439" t="s">
        <v>707</v>
      </c>
      <c r="B242" s="440" t="s">
        <v>520</v>
      </c>
      <c r="C242" s="439" t="s">
        <v>473</v>
      </c>
      <c r="D242" s="439" t="s">
        <v>580</v>
      </c>
      <c r="E242" s="441">
        <v>4847850</v>
      </c>
    </row>
    <row r="243" spans="1:5" ht="12.75" customHeight="1">
      <c r="A243" s="439" t="s">
        <v>707</v>
      </c>
      <c r="B243" s="440" t="s">
        <v>520</v>
      </c>
      <c r="C243" s="439" t="s">
        <v>473</v>
      </c>
      <c r="D243" s="439" t="s">
        <v>703</v>
      </c>
      <c r="E243" s="441">
        <v>25454138.800000001</v>
      </c>
    </row>
    <row r="244" spans="1:5" ht="12.75" customHeight="1">
      <c r="A244" s="439" t="s">
        <v>707</v>
      </c>
      <c r="B244" s="440" t="s">
        <v>520</v>
      </c>
      <c r="C244" s="439" t="s">
        <v>473</v>
      </c>
      <c r="D244" s="439" t="s">
        <v>681</v>
      </c>
      <c r="E244" s="441">
        <v>594904.84</v>
      </c>
    </row>
    <row r="245" spans="1:5" ht="12.75" customHeight="1">
      <c r="A245" s="439" t="s">
        <v>707</v>
      </c>
      <c r="B245" s="440" t="s">
        <v>520</v>
      </c>
      <c r="C245" s="439" t="s">
        <v>473</v>
      </c>
      <c r="D245" s="439" t="s">
        <v>704</v>
      </c>
      <c r="E245" s="441">
        <v>58679</v>
      </c>
    </row>
    <row r="246" spans="1:5" ht="12.75" customHeight="1">
      <c r="A246" s="439" t="s">
        <v>707</v>
      </c>
      <c r="B246" s="440" t="s">
        <v>520</v>
      </c>
      <c r="C246" s="439" t="s">
        <v>473</v>
      </c>
      <c r="D246" s="439" t="s">
        <v>592</v>
      </c>
      <c r="E246" s="441">
        <v>98800</v>
      </c>
    </row>
    <row r="247" spans="1:5" ht="12.75" customHeight="1">
      <c r="A247" s="439" t="s">
        <v>707</v>
      </c>
      <c r="B247" s="440" t="s">
        <v>520</v>
      </c>
      <c r="C247" s="439" t="s">
        <v>473</v>
      </c>
      <c r="D247" s="439" t="s">
        <v>705</v>
      </c>
      <c r="E247" s="441">
        <v>5410917.8099999996</v>
      </c>
    </row>
    <row r="248" spans="1:5" ht="12.75" customHeight="1">
      <c r="A248" s="439" t="s">
        <v>707</v>
      </c>
      <c r="B248" s="440" t="s">
        <v>520</v>
      </c>
      <c r="C248" s="439" t="s">
        <v>473</v>
      </c>
      <c r="D248" s="439" t="s">
        <v>706</v>
      </c>
      <c r="E248" s="441">
        <v>101300</v>
      </c>
    </row>
    <row r="249" spans="1:5" ht="12.75" customHeight="1">
      <c r="A249" s="439" t="s">
        <v>707</v>
      </c>
      <c r="B249" s="440" t="s">
        <v>520</v>
      </c>
      <c r="C249" s="439" t="s">
        <v>473</v>
      </c>
      <c r="D249" s="439" t="s">
        <v>612</v>
      </c>
      <c r="E249" s="441">
        <v>193450.8</v>
      </c>
    </row>
    <row r="250" spans="1:5" ht="12.75" customHeight="1">
      <c r="A250" s="439" t="s">
        <v>707</v>
      </c>
      <c r="B250" s="440" t="s">
        <v>520</v>
      </c>
      <c r="C250" s="439" t="s">
        <v>473</v>
      </c>
      <c r="D250" s="439" t="s">
        <v>689</v>
      </c>
      <c r="E250" s="441">
        <v>348307.57</v>
      </c>
    </row>
    <row r="251" spans="1:5" ht="12.75" customHeight="1">
      <c r="A251" s="439" t="s">
        <v>707</v>
      </c>
      <c r="B251" s="440" t="s">
        <v>520</v>
      </c>
      <c r="C251" s="439" t="s">
        <v>473</v>
      </c>
      <c r="D251" s="439" t="s">
        <v>600</v>
      </c>
      <c r="E251" s="441">
        <v>48000</v>
      </c>
    </row>
    <row r="252" spans="1:5" ht="12.75" customHeight="1">
      <c r="A252" s="439" t="s">
        <v>707</v>
      </c>
      <c r="B252" s="440" t="s">
        <v>520</v>
      </c>
      <c r="C252" s="439" t="s">
        <v>473</v>
      </c>
      <c r="D252" s="439" t="s">
        <v>700</v>
      </c>
      <c r="E252" s="441">
        <v>9411.4699999999993</v>
      </c>
    </row>
    <row r="253" spans="1:5" ht="12.75" customHeight="1">
      <c r="A253" s="439" t="s">
        <v>707</v>
      </c>
      <c r="B253" s="440" t="s">
        <v>520</v>
      </c>
      <c r="C253" s="439" t="s">
        <v>473</v>
      </c>
      <c r="D253" s="439" t="s">
        <v>595</v>
      </c>
      <c r="E253" s="441">
        <v>264883.5</v>
      </c>
    </row>
    <row r="254" spans="1:5" ht="12.75" customHeight="1">
      <c r="A254" s="439" t="s">
        <v>707</v>
      </c>
      <c r="B254" s="440" t="s">
        <v>520</v>
      </c>
      <c r="C254" s="439" t="s">
        <v>473</v>
      </c>
      <c r="D254" s="439" t="s">
        <v>708</v>
      </c>
      <c r="E254" s="441">
        <v>10893.63</v>
      </c>
    </row>
    <row r="255" spans="1:5" ht="12.75" customHeight="1">
      <c r="A255" s="439" t="s">
        <v>707</v>
      </c>
      <c r="B255" s="440" t="s">
        <v>520</v>
      </c>
      <c r="C255" s="439" t="s">
        <v>473</v>
      </c>
      <c r="D255" s="439" t="s">
        <v>596</v>
      </c>
      <c r="E255" s="441">
        <v>765134.72</v>
      </c>
    </row>
    <row r="256" spans="1:5" ht="12.75" customHeight="1">
      <c r="A256" s="439" t="s">
        <v>709</v>
      </c>
      <c r="B256" s="440" t="s">
        <v>520</v>
      </c>
      <c r="C256" s="439" t="s">
        <v>181</v>
      </c>
      <c r="D256" s="439" t="s">
        <v>602</v>
      </c>
      <c r="E256" s="441">
        <v>818271.41</v>
      </c>
    </row>
    <row r="257" spans="1:5" ht="12.75" customHeight="1">
      <c r="A257" s="439" t="s">
        <v>709</v>
      </c>
      <c r="B257" s="440" t="s">
        <v>520</v>
      </c>
      <c r="C257" s="439" t="s">
        <v>181</v>
      </c>
      <c r="D257" s="439" t="s">
        <v>575</v>
      </c>
      <c r="E257" s="441">
        <v>4744404.97</v>
      </c>
    </row>
    <row r="258" spans="1:5" ht="12.75" customHeight="1">
      <c r="A258" s="439" t="s">
        <v>709</v>
      </c>
      <c r="B258" s="440" t="s">
        <v>520</v>
      </c>
      <c r="C258" s="439" t="s">
        <v>181</v>
      </c>
      <c r="D258" s="439" t="s">
        <v>576</v>
      </c>
      <c r="E258" s="441">
        <v>3034991.35</v>
      </c>
    </row>
    <row r="259" spans="1:5" ht="12.75" customHeight="1">
      <c r="A259" s="439" t="s">
        <v>709</v>
      </c>
      <c r="B259" s="440" t="s">
        <v>520</v>
      </c>
      <c r="C259" s="439" t="s">
        <v>181</v>
      </c>
      <c r="D259" s="439" t="s">
        <v>577</v>
      </c>
      <c r="E259" s="441">
        <v>599963.52</v>
      </c>
    </row>
    <row r="260" spans="1:5" ht="12.75" customHeight="1">
      <c r="A260" s="439" t="s">
        <v>709</v>
      </c>
      <c r="B260" s="440" t="s">
        <v>520</v>
      </c>
      <c r="C260" s="439" t="s">
        <v>181</v>
      </c>
      <c r="D260" s="439" t="s">
        <v>578</v>
      </c>
      <c r="E260" s="441">
        <v>204273.6</v>
      </c>
    </row>
    <row r="261" spans="1:5" ht="12.75" customHeight="1">
      <c r="A261" s="439" t="s">
        <v>709</v>
      </c>
      <c r="B261" s="440" t="s">
        <v>520</v>
      </c>
      <c r="C261" s="439" t="s">
        <v>181</v>
      </c>
      <c r="D261" s="439" t="s">
        <v>579</v>
      </c>
      <c r="E261" s="441">
        <v>20899829.960000001</v>
      </c>
    </row>
    <row r="262" spans="1:5" ht="12.75" customHeight="1">
      <c r="A262" s="439" t="s">
        <v>709</v>
      </c>
      <c r="B262" s="440" t="s">
        <v>520</v>
      </c>
      <c r="C262" s="439" t="s">
        <v>181</v>
      </c>
      <c r="D262" s="439" t="s">
        <v>580</v>
      </c>
      <c r="E262" s="441">
        <v>7545728.3799999999</v>
      </c>
    </row>
    <row r="263" spans="1:5" ht="12.75" customHeight="1">
      <c r="A263" s="439" t="s">
        <v>709</v>
      </c>
      <c r="B263" s="440" t="s">
        <v>520</v>
      </c>
      <c r="C263" s="439" t="s">
        <v>181</v>
      </c>
      <c r="D263" s="439" t="s">
        <v>581</v>
      </c>
      <c r="E263" s="441">
        <v>299342</v>
      </c>
    </row>
    <row r="264" spans="1:5" ht="12.75" customHeight="1">
      <c r="A264" s="439" t="s">
        <v>709</v>
      </c>
      <c r="B264" s="440" t="s">
        <v>520</v>
      </c>
      <c r="C264" s="439" t="s">
        <v>181</v>
      </c>
      <c r="D264" s="439" t="s">
        <v>598</v>
      </c>
      <c r="E264" s="441">
        <v>400948.04</v>
      </c>
    </row>
    <row r="265" spans="1:5" ht="12.75" customHeight="1">
      <c r="A265" s="439" t="s">
        <v>709</v>
      </c>
      <c r="B265" s="440" t="s">
        <v>520</v>
      </c>
      <c r="C265" s="439" t="s">
        <v>181</v>
      </c>
      <c r="D265" s="439" t="s">
        <v>605</v>
      </c>
      <c r="E265" s="441">
        <v>482750</v>
      </c>
    </row>
    <row r="266" spans="1:5" ht="12.75" customHeight="1">
      <c r="A266" s="439" t="s">
        <v>709</v>
      </c>
      <c r="B266" s="440" t="s">
        <v>520</v>
      </c>
      <c r="C266" s="439" t="s">
        <v>181</v>
      </c>
      <c r="D266" s="439" t="s">
        <v>710</v>
      </c>
      <c r="E266" s="441">
        <v>152499.99</v>
      </c>
    </row>
    <row r="267" spans="1:5" ht="12.75" customHeight="1">
      <c r="A267" s="439" t="s">
        <v>709</v>
      </c>
      <c r="B267" s="440" t="s">
        <v>520</v>
      </c>
      <c r="C267" s="439" t="s">
        <v>181</v>
      </c>
      <c r="D267" s="439" t="s">
        <v>609</v>
      </c>
      <c r="E267" s="441">
        <v>20341</v>
      </c>
    </row>
    <row r="268" spans="1:5" ht="12.75" customHeight="1">
      <c r="A268" s="439" t="s">
        <v>709</v>
      </c>
      <c r="B268" s="440" t="s">
        <v>520</v>
      </c>
      <c r="C268" s="439" t="s">
        <v>181</v>
      </c>
      <c r="D268" s="439" t="s">
        <v>582</v>
      </c>
      <c r="E268" s="441">
        <v>13600</v>
      </c>
    </row>
    <row r="269" spans="1:5" ht="12.75" customHeight="1">
      <c r="A269" s="439" t="s">
        <v>709</v>
      </c>
      <c r="B269" s="440" t="s">
        <v>520</v>
      </c>
      <c r="C269" s="439" t="s">
        <v>181</v>
      </c>
      <c r="D269" s="439" t="s">
        <v>583</v>
      </c>
      <c r="E269" s="441">
        <v>126396.5</v>
      </c>
    </row>
    <row r="270" spans="1:5" ht="12.75" customHeight="1">
      <c r="A270" s="439" t="s">
        <v>709</v>
      </c>
      <c r="B270" s="440" t="s">
        <v>520</v>
      </c>
      <c r="C270" s="439" t="s">
        <v>181</v>
      </c>
      <c r="D270" s="439" t="s">
        <v>603</v>
      </c>
      <c r="E270" s="441">
        <v>27905140.02</v>
      </c>
    </row>
    <row r="271" spans="1:5" ht="12.75" customHeight="1">
      <c r="A271" s="439" t="s">
        <v>709</v>
      </c>
      <c r="B271" s="440" t="s">
        <v>520</v>
      </c>
      <c r="C271" s="439" t="s">
        <v>181</v>
      </c>
      <c r="D271" s="439" t="s">
        <v>610</v>
      </c>
      <c r="E271" s="441">
        <v>1078302.6599999999</v>
      </c>
    </row>
    <row r="272" spans="1:5" ht="12.75" customHeight="1">
      <c r="A272" s="439" t="s">
        <v>709</v>
      </c>
      <c r="B272" s="440" t="s">
        <v>520</v>
      </c>
      <c r="C272" s="439" t="s">
        <v>181</v>
      </c>
      <c r="D272" s="439" t="s">
        <v>711</v>
      </c>
      <c r="E272" s="441">
        <v>99999</v>
      </c>
    </row>
    <row r="273" spans="1:5" ht="12.75" customHeight="1">
      <c r="A273" s="439" t="s">
        <v>709</v>
      </c>
      <c r="B273" s="440" t="s">
        <v>520</v>
      </c>
      <c r="C273" s="439" t="s">
        <v>181</v>
      </c>
      <c r="D273" s="439" t="s">
        <v>611</v>
      </c>
      <c r="E273" s="441">
        <v>25979155</v>
      </c>
    </row>
    <row r="274" spans="1:5" ht="12.75" customHeight="1">
      <c r="A274" s="439" t="s">
        <v>709</v>
      </c>
      <c r="B274" s="440" t="s">
        <v>520</v>
      </c>
      <c r="C274" s="439" t="s">
        <v>181</v>
      </c>
      <c r="D274" s="439" t="s">
        <v>584</v>
      </c>
      <c r="E274" s="441">
        <v>31000</v>
      </c>
    </row>
    <row r="275" spans="1:5" ht="12.75" customHeight="1">
      <c r="A275" s="439" t="s">
        <v>709</v>
      </c>
      <c r="B275" s="440" t="s">
        <v>520</v>
      </c>
      <c r="C275" s="439" t="s">
        <v>181</v>
      </c>
      <c r="D275" s="439" t="s">
        <v>599</v>
      </c>
      <c r="E275" s="441">
        <v>52018</v>
      </c>
    </row>
    <row r="276" spans="1:5" ht="12.75" customHeight="1">
      <c r="A276" s="439" t="s">
        <v>709</v>
      </c>
      <c r="B276" s="440" t="s">
        <v>520</v>
      </c>
      <c r="C276" s="439" t="s">
        <v>181</v>
      </c>
      <c r="D276" s="439" t="s">
        <v>606</v>
      </c>
      <c r="E276" s="441">
        <v>1937657.39</v>
      </c>
    </row>
    <row r="277" spans="1:5" ht="12.75" customHeight="1">
      <c r="A277" s="439" t="s">
        <v>709</v>
      </c>
      <c r="B277" s="440" t="s">
        <v>520</v>
      </c>
      <c r="C277" s="439" t="s">
        <v>181</v>
      </c>
      <c r="D277" s="439" t="s">
        <v>614</v>
      </c>
      <c r="E277" s="441">
        <v>475505145.69999999</v>
      </c>
    </row>
    <row r="278" spans="1:5" ht="12.75" customHeight="1">
      <c r="A278" s="439" t="s">
        <v>709</v>
      </c>
      <c r="B278" s="440" t="s">
        <v>520</v>
      </c>
      <c r="C278" s="439" t="s">
        <v>181</v>
      </c>
      <c r="D278" s="439" t="s">
        <v>585</v>
      </c>
      <c r="E278" s="441">
        <v>40686300</v>
      </c>
    </row>
    <row r="279" spans="1:5" ht="12.75" customHeight="1">
      <c r="A279" s="439" t="s">
        <v>709</v>
      </c>
      <c r="B279" s="440" t="s">
        <v>520</v>
      </c>
      <c r="C279" s="439" t="s">
        <v>181</v>
      </c>
      <c r="D279" s="439" t="s">
        <v>593</v>
      </c>
      <c r="E279" s="441">
        <v>596150.27</v>
      </c>
    </row>
    <row r="280" spans="1:5" ht="12.75" customHeight="1">
      <c r="A280" s="439" t="s">
        <v>709</v>
      </c>
      <c r="B280" s="440" t="s">
        <v>520</v>
      </c>
      <c r="C280" s="439" t="s">
        <v>181</v>
      </c>
      <c r="D280" s="439" t="s">
        <v>615</v>
      </c>
      <c r="E280" s="441">
        <v>370000000</v>
      </c>
    </row>
    <row r="281" spans="1:5" ht="12.75" customHeight="1">
      <c r="A281" s="439" t="s">
        <v>709</v>
      </c>
      <c r="B281" s="440" t="s">
        <v>520</v>
      </c>
      <c r="C281" s="439" t="s">
        <v>181</v>
      </c>
      <c r="D281" s="439" t="s">
        <v>586</v>
      </c>
      <c r="E281" s="441">
        <v>2807421.72</v>
      </c>
    </row>
    <row r="282" spans="1:5" ht="12.75" customHeight="1">
      <c r="A282" s="439" t="s">
        <v>709</v>
      </c>
      <c r="B282" s="440" t="s">
        <v>520</v>
      </c>
      <c r="C282" s="439" t="s">
        <v>181</v>
      </c>
      <c r="D282" s="439" t="s">
        <v>587</v>
      </c>
      <c r="E282" s="441">
        <v>176463.65</v>
      </c>
    </row>
    <row r="283" spans="1:5" ht="12.75" customHeight="1">
      <c r="A283" s="439" t="s">
        <v>709</v>
      </c>
      <c r="B283" s="440" t="s">
        <v>520</v>
      </c>
      <c r="C283" s="439" t="s">
        <v>181</v>
      </c>
      <c r="D283" s="439" t="s">
        <v>588</v>
      </c>
      <c r="E283" s="441">
        <v>195916</v>
      </c>
    </row>
    <row r="284" spans="1:5" ht="12.75" customHeight="1">
      <c r="A284" s="439" t="s">
        <v>709</v>
      </c>
      <c r="B284" s="440" t="s">
        <v>520</v>
      </c>
      <c r="C284" s="439" t="s">
        <v>181</v>
      </c>
      <c r="D284" s="439" t="s">
        <v>712</v>
      </c>
      <c r="E284" s="441">
        <v>64377050</v>
      </c>
    </row>
    <row r="285" spans="1:5" ht="12.75" customHeight="1">
      <c r="A285" s="439" t="s">
        <v>709</v>
      </c>
      <c r="B285" s="440" t="s">
        <v>520</v>
      </c>
      <c r="C285" s="439" t="s">
        <v>181</v>
      </c>
      <c r="D285" s="439" t="s">
        <v>595</v>
      </c>
      <c r="E285" s="441">
        <v>45000</v>
      </c>
    </row>
    <row r="286" spans="1:5" ht="12.75" customHeight="1">
      <c r="A286" s="439" t="s">
        <v>709</v>
      </c>
      <c r="B286" s="440" t="s">
        <v>520</v>
      </c>
      <c r="C286" s="439" t="s">
        <v>181</v>
      </c>
      <c r="D286" s="439" t="s">
        <v>607</v>
      </c>
      <c r="E286" s="441">
        <v>444570</v>
      </c>
    </row>
    <row r="287" spans="1:5" ht="12.75" customHeight="1">
      <c r="A287" s="439" t="s">
        <v>709</v>
      </c>
      <c r="B287" s="440" t="s">
        <v>520</v>
      </c>
      <c r="C287" s="439" t="s">
        <v>181</v>
      </c>
      <c r="D287" s="439" t="s">
        <v>621</v>
      </c>
      <c r="E287" s="441">
        <v>127745</v>
      </c>
    </row>
    <row r="288" spans="1:5" ht="12.75" customHeight="1">
      <c r="A288" s="439" t="s">
        <v>713</v>
      </c>
      <c r="B288" s="440" t="s">
        <v>520</v>
      </c>
      <c r="C288" s="439" t="s">
        <v>207</v>
      </c>
      <c r="D288" s="439" t="s">
        <v>602</v>
      </c>
      <c r="E288" s="441">
        <v>127750</v>
      </c>
    </row>
    <row r="289" spans="1:5" ht="12.75" customHeight="1">
      <c r="A289" s="439" t="s">
        <v>713</v>
      </c>
      <c r="B289" s="440" t="s">
        <v>520</v>
      </c>
      <c r="C289" s="439" t="s">
        <v>207</v>
      </c>
      <c r="D289" s="439" t="s">
        <v>702</v>
      </c>
      <c r="E289" s="441">
        <v>390700</v>
      </c>
    </row>
    <row r="290" spans="1:5" ht="12.75" customHeight="1">
      <c r="A290" s="439" t="s">
        <v>713</v>
      </c>
      <c r="B290" s="440" t="s">
        <v>520</v>
      </c>
      <c r="C290" s="439" t="s">
        <v>207</v>
      </c>
      <c r="D290" s="439" t="s">
        <v>575</v>
      </c>
      <c r="E290" s="441">
        <v>1900305.02</v>
      </c>
    </row>
    <row r="291" spans="1:5" ht="12.75" customHeight="1">
      <c r="A291" s="439" t="s">
        <v>713</v>
      </c>
      <c r="B291" s="440" t="s">
        <v>520</v>
      </c>
      <c r="C291" s="439" t="s">
        <v>207</v>
      </c>
      <c r="D291" s="439" t="s">
        <v>576</v>
      </c>
      <c r="E291" s="441">
        <v>938328.79</v>
      </c>
    </row>
    <row r="292" spans="1:5" ht="12.75" customHeight="1">
      <c r="A292" s="439" t="s">
        <v>713</v>
      </c>
      <c r="B292" s="440" t="s">
        <v>520</v>
      </c>
      <c r="C292" s="439" t="s">
        <v>207</v>
      </c>
      <c r="D292" s="439" t="s">
        <v>577</v>
      </c>
      <c r="E292" s="441">
        <v>418786.42</v>
      </c>
    </row>
    <row r="293" spans="1:5" ht="12.75" customHeight="1">
      <c r="A293" s="439" t="s">
        <v>713</v>
      </c>
      <c r="B293" s="440" t="s">
        <v>520</v>
      </c>
      <c r="C293" s="439" t="s">
        <v>207</v>
      </c>
      <c r="D293" s="439" t="s">
        <v>578</v>
      </c>
      <c r="E293" s="441">
        <v>628795.37</v>
      </c>
    </row>
    <row r="294" spans="1:5" ht="12.75" customHeight="1">
      <c r="A294" s="439" t="s">
        <v>713</v>
      </c>
      <c r="B294" s="440" t="s">
        <v>520</v>
      </c>
      <c r="C294" s="439" t="s">
        <v>207</v>
      </c>
      <c r="D294" s="439" t="s">
        <v>579</v>
      </c>
      <c r="E294" s="441">
        <v>524465.78</v>
      </c>
    </row>
    <row r="295" spans="1:5" ht="12.75" customHeight="1">
      <c r="A295" s="439" t="s">
        <v>713</v>
      </c>
      <c r="B295" s="440" t="s">
        <v>520</v>
      </c>
      <c r="C295" s="439" t="s">
        <v>207</v>
      </c>
      <c r="D295" s="439" t="s">
        <v>580</v>
      </c>
      <c r="E295" s="441">
        <v>15327709.789999999</v>
      </c>
    </row>
    <row r="296" spans="1:5" ht="12.75" customHeight="1">
      <c r="A296" s="439" t="s">
        <v>713</v>
      </c>
      <c r="B296" s="440" t="s">
        <v>520</v>
      </c>
      <c r="C296" s="439" t="s">
        <v>207</v>
      </c>
      <c r="D296" s="439" t="s">
        <v>714</v>
      </c>
      <c r="E296" s="441">
        <v>14900</v>
      </c>
    </row>
    <row r="297" spans="1:5" ht="12.75" customHeight="1">
      <c r="A297" s="439" t="s">
        <v>713</v>
      </c>
      <c r="B297" s="440" t="s">
        <v>520</v>
      </c>
      <c r="C297" s="439" t="s">
        <v>207</v>
      </c>
      <c r="D297" s="439" t="s">
        <v>581</v>
      </c>
      <c r="E297" s="441">
        <v>147748.68</v>
      </c>
    </row>
    <row r="298" spans="1:5" ht="12.75" customHeight="1">
      <c r="A298" s="439" t="s">
        <v>713</v>
      </c>
      <c r="B298" s="440" t="s">
        <v>520</v>
      </c>
      <c r="C298" s="439" t="s">
        <v>207</v>
      </c>
      <c r="D298" s="439" t="s">
        <v>598</v>
      </c>
      <c r="E298" s="441">
        <v>312968.03999999998</v>
      </c>
    </row>
    <row r="299" spans="1:5" ht="12.75" customHeight="1">
      <c r="A299" s="439" t="s">
        <v>713</v>
      </c>
      <c r="B299" s="440" t="s">
        <v>520</v>
      </c>
      <c r="C299" s="439" t="s">
        <v>207</v>
      </c>
      <c r="D299" s="439" t="s">
        <v>582</v>
      </c>
      <c r="E299" s="441">
        <v>1049297.1000000001</v>
      </c>
    </row>
    <row r="300" spans="1:5" ht="12.75" customHeight="1">
      <c r="A300" s="439" t="s">
        <v>713</v>
      </c>
      <c r="B300" s="440" t="s">
        <v>520</v>
      </c>
      <c r="C300" s="439" t="s">
        <v>207</v>
      </c>
      <c r="D300" s="439" t="s">
        <v>583</v>
      </c>
      <c r="E300" s="441">
        <v>727343.31</v>
      </c>
    </row>
    <row r="301" spans="1:5" ht="12.75" customHeight="1">
      <c r="A301" s="439" t="s">
        <v>713</v>
      </c>
      <c r="B301" s="440" t="s">
        <v>520</v>
      </c>
      <c r="C301" s="439" t="s">
        <v>207</v>
      </c>
      <c r="D301" s="439" t="s">
        <v>711</v>
      </c>
      <c r="E301" s="441">
        <v>99100</v>
      </c>
    </row>
    <row r="302" spans="1:5" ht="12.75" customHeight="1">
      <c r="A302" s="439" t="s">
        <v>713</v>
      </c>
      <c r="B302" s="440" t="s">
        <v>520</v>
      </c>
      <c r="C302" s="439" t="s">
        <v>207</v>
      </c>
      <c r="D302" s="439" t="s">
        <v>584</v>
      </c>
      <c r="E302" s="441">
        <v>17154</v>
      </c>
    </row>
    <row r="303" spans="1:5" ht="12.75" customHeight="1">
      <c r="A303" s="439" t="s">
        <v>713</v>
      </c>
      <c r="B303" s="440" t="s">
        <v>520</v>
      </c>
      <c r="C303" s="439" t="s">
        <v>207</v>
      </c>
      <c r="D303" s="439" t="s">
        <v>599</v>
      </c>
      <c r="E303" s="441">
        <v>123947.49</v>
      </c>
    </row>
    <row r="304" spans="1:5" ht="12.75" customHeight="1">
      <c r="A304" s="439" t="s">
        <v>713</v>
      </c>
      <c r="B304" s="440" t="s">
        <v>520</v>
      </c>
      <c r="C304" s="439" t="s">
        <v>207</v>
      </c>
      <c r="D304" s="439" t="s">
        <v>606</v>
      </c>
      <c r="E304" s="441">
        <v>2444427.75</v>
      </c>
    </row>
    <row r="305" spans="1:5" ht="12.75" customHeight="1">
      <c r="A305" s="439" t="s">
        <v>713</v>
      </c>
      <c r="B305" s="440" t="s">
        <v>520</v>
      </c>
      <c r="C305" s="439" t="s">
        <v>207</v>
      </c>
      <c r="D305" s="439" t="s">
        <v>585</v>
      </c>
      <c r="E305" s="441">
        <v>88427</v>
      </c>
    </row>
    <row r="306" spans="1:5" ht="12.75" customHeight="1">
      <c r="A306" s="439" t="s">
        <v>713</v>
      </c>
      <c r="B306" s="440" t="s">
        <v>520</v>
      </c>
      <c r="C306" s="439" t="s">
        <v>207</v>
      </c>
      <c r="D306" s="439" t="s">
        <v>593</v>
      </c>
      <c r="E306" s="441">
        <v>5640857</v>
      </c>
    </row>
    <row r="307" spans="1:5" ht="12.75" customHeight="1">
      <c r="A307" s="439" t="s">
        <v>713</v>
      </c>
      <c r="B307" s="440" t="s">
        <v>520</v>
      </c>
      <c r="C307" s="439" t="s">
        <v>207</v>
      </c>
      <c r="D307" s="439" t="s">
        <v>586</v>
      </c>
      <c r="E307" s="441">
        <v>4635051.79</v>
      </c>
    </row>
    <row r="308" spans="1:5" ht="12.75" customHeight="1">
      <c r="A308" s="439" t="s">
        <v>713</v>
      </c>
      <c r="B308" s="440" t="s">
        <v>520</v>
      </c>
      <c r="C308" s="439" t="s">
        <v>207</v>
      </c>
      <c r="D308" s="439" t="s">
        <v>587</v>
      </c>
      <c r="E308" s="441">
        <v>2800823.61</v>
      </c>
    </row>
    <row r="309" spans="1:5" ht="12.75" customHeight="1">
      <c r="A309" s="439" t="s">
        <v>713</v>
      </c>
      <c r="B309" s="440" t="s">
        <v>520</v>
      </c>
      <c r="C309" s="439" t="s">
        <v>207</v>
      </c>
      <c r="D309" s="439" t="s">
        <v>588</v>
      </c>
      <c r="E309" s="441">
        <v>98100</v>
      </c>
    </row>
    <row r="310" spans="1:5" ht="12.75" customHeight="1">
      <c r="A310" s="439" t="s">
        <v>713</v>
      </c>
      <c r="B310" s="440" t="s">
        <v>520</v>
      </c>
      <c r="C310" s="439" t="s">
        <v>207</v>
      </c>
      <c r="D310" s="439" t="s">
        <v>600</v>
      </c>
      <c r="E310" s="441">
        <v>70596.88</v>
      </c>
    </row>
    <row r="311" spans="1:5" ht="12.75" customHeight="1">
      <c r="A311" s="439" t="s">
        <v>713</v>
      </c>
      <c r="B311" s="440" t="s">
        <v>520</v>
      </c>
      <c r="C311" s="439" t="s">
        <v>207</v>
      </c>
      <c r="D311" s="439" t="s">
        <v>715</v>
      </c>
      <c r="E311" s="441">
        <v>47191045.689999998</v>
      </c>
    </row>
    <row r="312" spans="1:5" ht="12.75" customHeight="1">
      <c r="A312" s="439" t="s">
        <v>713</v>
      </c>
      <c r="B312" s="440" t="s">
        <v>520</v>
      </c>
      <c r="C312" s="439" t="s">
        <v>207</v>
      </c>
      <c r="D312" s="439" t="s">
        <v>589</v>
      </c>
      <c r="E312" s="441">
        <v>13700</v>
      </c>
    </row>
    <row r="313" spans="1:5" ht="12.75" customHeight="1">
      <c r="A313" s="439" t="s">
        <v>713</v>
      </c>
      <c r="B313" s="440" t="s">
        <v>520</v>
      </c>
      <c r="C313" s="439" t="s">
        <v>207</v>
      </c>
      <c r="D313" s="439" t="s">
        <v>595</v>
      </c>
      <c r="E313" s="441">
        <v>380180</v>
      </c>
    </row>
    <row r="314" spans="1:5" ht="12.75" customHeight="1">
      <c r="A314" s="439" t="s">
        <v>713</v>
      </c>
      <c r="B314" s="440" t="s">
        <v>520</v>
      </c>
      <c r="C314" s="439" t="s">
        <v>207</v>
      </c>
      <c r="D314" s="439" t="s">
        <v>607</v>
      </c>
      <c r="E314" s="441">
        <v>12881</v>
      </c>
    </row>
    <row r="315" spans="1:5" ht="12.75" customHeight="1">
      <c r="A315" s="439" t="s">
        <v>713</v>
      </c>
      <c r="B315" s="440" t="s">
        <v>520</v>
      </c>
      <c r="C315" s="439" t="s">
        <v>207</v>
      </c>
      <c r="D315" s="439" t="s">
        <v>621</v>
      </c>
      <c r="E315" s="441">
        <v>69241.81</v>
      </c>
    </row>
    <row r="316" spans="1:5" s="3" customFormat="1" ht="12.75" customHeight="1">
      <c r="A316" s="442" t="s">
        <v>716</v>
      </c>
      <c r="B316" s="443" t="s">
        <v>717</v>
      </c>
      <c r="C316" s="442" t="s">
        <v>15</v>
      </c>
      <c r="D316" s="442" t="s">
        <v>15</v>
      </c>
      <c r="E316" s="444">
        <v>14247245.279999999</v>
      </c>
    </row>
    <row r="317" spans="1:5" ht="12.75" customHeight="1">
      <c r="A317" s="439" t="s">
        <v>67</v>
      </c>
      <c r="B317" s="440" t="s">
        <v>15</v>
      </c>
      <c r="C317" s="439" t="s">
        <v>15</v>
      </c>
      <c r="D317" s="439" t="s">
        <v>15</v>
      </c>
      <c r="E317" s="441">
        <v>0</v>
      </c>
    </row>
    <row r="318" spans="1:5" ht="12.75" customHeight="1">
      <c r="A318" s="439"/>
      <c r="B318" s="440" t="s">
        <v>717</v>
      </c>
      <c r="C318" s="439" t="s">
        <v>109</v>
      </c>
      <c r="D318" s="439" t="s">
        <v>559</v>
      </c>
      <c r="E318" s="441">
        <v>724009.46</v>
      </c>
    </row>
    <row r="319" spans="1:5" ht="12.75" customHeight="1">
      <c r="A319" s="439"/>
      <c r="B319" s="440" t="s">
        <v>717</v>
      </c>
      <c r="C319" s="439" t="s">
        <v>126</v>
      </c>
      <c r="D319" s="439" t="s">
        <v>614</v>
      </c>
      <c r="E319" s="441">
        <v>4829174.21</v>
      </c>
    </row>
    <row r="320" spans="1:5" ht="12.75" customHeight="1">
      <c r="A320" s="439"/>
      <c r="B320" s="440" t="s">
        <v>717</v>
      </c>
      <c r="C320" s="439" t="s">
        <v>143</v>
      </c>
      <c r="D320" s="439" t="s">
        <v>629</v>
      </c>
      <c r="E320" s="441">
        <v>2629694.2400000002</v>
      </c>
    </row>
    <row r="321" spans="1:7" ht="12.75" customHeight="1" thickBot="1">
      <c r="A321" s="439"/>
      <c r="B321" s="445" t="s">
        <v>717</v>
      </c>
      <c r="C321" s="446" t="s">
        <v>143</v>
      </c>
      <c r="D321" s="446" t="s">
        <v>643</v>
      </c>
      <c r="E321" s="447">
        <v>6064367.3700000001</v>
      </c>
    </row>
    <row r="324" spans="1:7" s="4" customFormat="1" ht="13.7" customHeight="1">
      <c r="A324" s="429"/>
      <c r="B324" s="430"/>
      <c r="C324" s="431"/>
      <c r="D324" s="179"/>
      <c r="E324" s="179"/>
      <c r="F324" s="179"/>
      <c r="G324" s="179"/>
    </row>
    <row r="325" spans="1:7" s="10" customFormat="1" ht="16.5" customHeight="1">
      <c r="A325" s="472" t="s">
        <v>722</v>
      </c>
      <c r="B325" s="448"/>
      <c r="C325" s="448"/>
      <c r="D325" s="448"/>
    </row>
    <row r="326" spans="1:7" s="10" customFormat="1" ht="10.5" customHeight="1">
      <c r="A326" s="449" t="s">
        <v>718</v>
      </c>
      <c r="B326" s="448"/>
      <c r="C326" s="448"/>
      <c r="D326" s="448"/>
    </row>
    <row r="327" spans="1:7" s="10" customFormat="1" ht="16.5" customHeight="1">
      <c r="A327" s="472" t="s">
        <v>723</v>
      </c>
      <c r="B327" s="448"/>
      <c r="C327" s="448"/>
      <c r="D327" s="448"/>
    </row>
    <row r="328" spans="1:7" s="10" customFormat="1" ht="10.5" customHeight="1">
      <c r="A328" s="449" t="s">
        <v>718</v>
      </c>
      <c r="B328" s="448"/>
      <c r="C328" s="448"/>
      <c r="D328" s="448"/>
    </row>
    <row r="329" spans="1:7" s="10" customFormat="1" ht="10.5" customHeight="1">
      <c r="A329" s="449"/>
      <c r="B329" s="448"/>
      <c r="C329" s="448"/>
      <c r="D329" s="448"/>
    </row>
    <row r="330" spans="1:7" s="10" customFormat="1" ht="31.7" customHeight="1">
      <c r="A330" s="192" t="s">
        <v>724</v>
      </c>
      <c r="B330" s="448"/>
      <c r="C330" s="448"/>
      <c r="D330" s="448"/>
    </row>
  </sheetData>
  <sheetProtection formatCells="0" formatColumns="0" formatRows="0" insertColumns="0" insertRows="0" insertHyperlinks="0" deleteColumns="0" deleteRows="0" sort="0" autoFilter="0" pivotTables="0"/>
  <mergeCells count="5"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</vt:i4>
      </vt:variant>
    </vt:vector>
  </HeadingPairs>
  <TitlesOfParts>
    <vt:vector size="15" baseType="lpstr">
      <vt:lpstr>Оглавление</vt:lpstr>
      <vt:lpstr>0503121</vt:lpstr>
      <vt:lpstr>0503123a</vt:lpstr>
      <vt:lpstr>0503123b</vt:lpstr>
      <vt:lpstr>GBK</vt:lpstr>
      <vt:lpstr>INN</vt:lpstr>
      <vt:lpstr>OKATO</vt:lpstr>
      <vt:lpstr>OKVED</vt:lpstr>
      <vt:lpstr>'0503121'!OtDate</vt:lpstr>
      <vt:lpstr>OtDate</vt:lpstr>
      <vt:lpstr>'0503121'!OtDateTxt</vt:lpstr>
      <vt:lpstr>OtDateTxt</vt:lpstr>
      <vt:lpstr>OtOkpo</vt:lpstr>
      <vt:lpstr>'0503121'!OtOrg</vt:lpstr>
      <vt:lpstr>OtOrg</vt:lpstr>
    </vt:vector>
  </TitlesOfParts>
  <Company>ФИНТЕХ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Акинин Алексей Андреевич</dc:creator>
  <cp:lastModifiedBy>Власова Вера Александровна</cp:lastModifiedBy>
  <cp:lastPrinted>2019-03-19T13:21:20Z</cp:lastPrinted>
  <dcterms:created xsi:type="dcterms:W3CDTF">2001-05-10T08:55:09Z</dcterms:created>
  <dcterms:modified xsi:type="dcterms:W3CDTF">2019-03-19T13:26:32Z</dcterms:modified>
</cp:coreProperties>
</file>